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157pr\"/>
    </mc:Choice>
  </mc:AlternateContent>
  <bookViews>
    <workbookView xWindow="0" yWindow="0" windowWidth="28800" windowHeight="12300" tabRatio="823" firstSheet="1" activeTab="1"/>
  </bookViews>
  <sheets>
    <sheet name="Aiškinamoji lentelė" sheetId="16" state="hidden" r:id="rId1"/>
    <sheet name="8 programa" sheetId="19" r:id="rId2"/>
    <sheet name="Lyginamasis variantas" sheetId="20" state="hidden" r:id="rId3"/>
  </sheets>
  <definedNames>
    <definedName name="_xlnm.Print_Area" localSheetId="1">'8 programa'!$A$1:$M$162</definedName>
    <definedName name="_xlnm.Print_Area" localSheetId="0">'Aiškinamoji lentelė'!$A$1:$Q$169</definedName>
    <definedName name="_xlnm.Print_Area" localSheetId="2">'Lyginamasis variantas'!$A$1:$W$162</definedName>
    <definedName name="_xlnm.Print_Titles" localSheetId="1">'8 programa'!$7:$10</definedName>
    <definedName name="_xlnm.Print_Titles" localSheetId="0">'Aiškinamoji lentelė'!$6:$9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38" i="20" l="1"/>
  <c r="O139" i="20" s="1"/>
  <c r="O140" i="20" s="1"/>
  <c r="K56" i="19" l="1"/>
  <c r="Q56" i="20" l="1"/>
  <c r="H104" i="19" l="1"/>
  <c r="H113" i="19"/>
  <c r="G87" i="19"/>
  <c r="G62" i="19"/>
  <c r="G55" i="19"/>
  <c r="G42" i="19"/>
  <c r="G40" i="19"/>
  <c r="G23" i="19"/>
  <c r="G32" i="19"/>
  <c r="G15" i="19"/>
  <c r="I134" i="20" l="1"/>
  <c r="I132" i="20"/>
  <c r="I138" i="20" s="1"/>
  <c r="I120" i="20"/>
  <c r="I103" i="20"/>
  <c r="I100" i="20"/>
  <c r="I52" i="20"/>
  <c r="L138" i="20"/>
  <c r="K104" i="20"/>
  <c r="L104" i="20" s="1"/>
  <c r="L120" i="20" s="1"/>
  <c r="L121" i="20" s="1"/>
  <c r="L139" i="20" s="1"/>
  <c r="L140" i="20" s="1"/>
  <c r="L113" i="20"/>
  <c r="K113" i="20"/>
  <c r="H55" i="20"/>
  <c r="I55" i="20" s="1"/>
  <c r="I91" i="20" s="1"/>
  <c r="H87" i="20"/>
  <c r="I87" i="20" s="1"/>
  <c r="I121" i="20" l="1"/>
  <c r="H62" i="20" l="1"/>
  <c r="I62" i="20" s="1"/>
  <c r="H42" i="20"/>
  <c r="G23" i="20"/>
  <c r="G32" i="20"/>
  <c r="G40" i="20"/>
  <c r="H40" i="20"/>
  <c r="I40" i="20" s="1"/>
  <c r="I41" i="20" s="1"/>
  <c r="H23" i="20"/>
  <c r="I23" i="20" s="1"/>
  <c r="I39" i="20" s="1"/>
  <c r="H32" i="20"/>
  <c r="I32" i="20" s="1"/>
  <c r="H15" i="20"/>
  <c r="O154" i="20" l="1"/>
  <c r="O153" i="20" s="1"/>
  <c r="O152" i="20"/>
  <c r="O151" i="20"/>
  <c r="O150" i="20"/>
  <c r="O149" i="20"/>
  <c r="O148" i="20"/>
  <c r="O147" i="20"/>
  <c r="O146" i="20"/>
  <c r="O145" i="20"/>
  <c r="N154" i="20"/>
  <c r="N153" i="20" s="1"/>
  <c r="N152" i="20"/>
  <c r="N151" i="20"/>
  <c r="N150" i="20"/>
  <c r="N148" i="20"/>
  <c r="N147" i="20"/>
  <c r="N146" i="20"/>
  <c r="M146" i="20"/>
  <c r="L154" i="20"/>
  <c r="L153" i="20" s="1"/>
  <c r="L152" i="20"/>
  <c r="L151" i="20"/>
  <c r="L150" i="20"/>
  <c r="L149" i="20"/>
  <c r="L148" i="20"/>
  <c r="L147" i="20"/>
  <c r="L146" i="20"/>
  <c r="L145" i="20"/>
  <c r="K154" i="20"/>
  <c r="K153" i="20" s="1"/>
  <c r="K151" i="20"/>
  <c r="K150" i="20"/>
  <c r="K148" i="20"/>
  <c r="K147" i="20"/>
  <c r="K146" i="20"/>
  <c r="J146" i="20"/>
  <c r="I154" i="20"/>
  <c r="I153" i="20" s="1"/>
  <c r="I152" i="20"/>
  <c r="I151" i="20"/>
  <c r="I150" i="20"/>
  <c r="I149" i="20"/>
  <c r="I148" i="20"/>
  <c r="I147" i="20"/>
  <c r="I146" i="20"/>
  <c r="H154" i="20"/>
  <c r="H153" i="20" s="1"/>
  <c r="H152" i="20"/>
  <c r="H151" i="20"/>
  <c r="H150" i="20"/>
  <c r="H148" i="20"/>
  <c r="H147" i="20"/>
  <c r="O144" i="20" l="1"/>
  <c r="O143" i="20" s="1"/>
  <c r="O155" i="20" s="1"/>
  <c r="L144" i="20"/>
  <c r="L143" i="20" s="1"/>
  <c r="L155" i="20" s="1"/>
  <c r="N137" i="20"/>
  <c r="N134" i="20"/>
  <c r="N132" i="20"/>
  <c r="K137" i="20"/>
  <c r="K134" i="20"/>
  <c r="K132" i="20"/>
  <c r="H134" i="20"/>
  <c r="H132" i="20"/>
  <c r="N120" i="20"/>
  <c r="N112" i="20"/>
  <c r="N103" i="20"/>
  <c r="N100" i="20"/>
  <c r="N87" i="20"/>
  <c r="N62" i="20"/>
  <c r="N56" i="20"/>
  <c r="K120" i="20"/>
  <c r="K116" i="20"/>
  <c r="K103" i="20"/>
  <c r="K100" i="20"/>
  <c r="K87" i="20"/>
  <c r="K62" i="20"/>
  <c r="K56" i="20"/>
  <c r="H120" i="20"/>
  <c r="H110" i="20"/>
  <c r="H109" i="20"/>
  <c r="H108" i="20"/>
  <c r="H103" i="20"/>
  <c r="H100" i="20"/>
  <c r="H76" i="20"/>
  <c r="H58" i="20"/>
  <c r="H56" i="20"/>
  <c r="H149" i="20" s="1"/>
  <c r="N52" i="20"/>
  <c r="K52" i="20"/>
  <c r="H52" i="20"/>
  <c r="N46" i="20"/>
  <c r="K46" i="20"/>
  <c r="H46" i="20"/>
  <c r="N41" i="20"/>
  <c r="N39" i="20"/>
  <c r="K41" i="20"/>
  <c r="K39" i="20"/>
  <c r="H41" i="20"/>
  <c r="H39" i="20"/>
  <c r="N15" i="20"/>
  <c r="K15" i="20"/>
  <c r="N91" i="20" l="1"/>
  <c r="N149" i="20"/>
  <c r="H138" i="20"/>
  <c r="K21" i="20"/>
  <c r="K145" i="20"/>
  <c r="H91" i="20"/>
  <c r="H121" i="20" s="1"/>
  <c r="H146" i="20"/>
  <c r="K91" i="20"/>
  <c r="K121" i="20" s="1"/>
  <c r="K149" i="20"/>
  <c r="K138" i="20"/>
  <c r="N138" i="20"/>
  <c r="N21" i="20"/>
  <c r="N53" i="20" s="1"/>
  <c r="N145" i="20"/>
  <c r="H21" i="20"/>
  <c r="H145" i="20"/>
  <c r="K53" i="20"/>
  <c r="N121" i="20"/>
  <c r="H53" i="20"/>
  <c r="M154" i="20"/>
  <c r="M153" i="20" s="1"/>
  <c r="J154" i="20"/>
  <c r="J153" i="20" s="1"/>
  <c r="G154" i="20"/>
  <c r="G153" i="20" s="1"/>
  <c r="M152" i="20"/>
  <c r="J152" i="20"/>
  <c r="G152" i="20"/>
  <c r="M151" i="20"/>
  <c r="J151" i="20"/>
  <c r="G151" i="20"/>
  <c r="M150" i="20"/>
  <c r="J150" i="20"/>
  <c r="G150" i="20"/>
  <c r="M148" i="20"/>
  <c r="J148" i="20"/>
  <c r="G148" i="20"/>
  <c r="M147" i="20"/>
  <c r="J147" i="20"/>
  <c r="G147" i="20"/>
  <c r="M137" i="20"/>
  <c r="J137" i="20"/>
  <c r="M134" i="20"/>
  <c r="J134" i="20"/>
  <c r="G134" i="20"/>
  <c r="M132" i="20"/>
  <c r="J132" i="20"/>
  <c r="G132" i="20"/>
  <c r="M120" i="20"/>
  <c r="J120" i="20"/>
  <c r="G120" i="20"/>
  <c r="J116" i="20"/>
  <c r="M112" i="20"/>
  <c r="G110" i="20"/>
  <c r="G109" i="20"/>
  <c r="G108" i="20"/>
  <c r="M103" i="20"/>
  <c r="J103" i="20"/>
  <c r="G103" i="20"/>
  <c r="M100" i="20"/>
  <c r="J100" i="20"/>
  <c r="G100" i="20"/>
  <c r="M87" i="20"/>
  <c r="J87" i="20"/>
  <c r="G76" i="20"/>
  <c r="M62" i="20"/>
  <c r="J62" i="20"/>
  <c r="G58" i="20"/>
  <c r="G146" i="20" s="1"/>
  <c r="M56" i="20"/>
  <c r="M149" i="20" s="1"/>
  <c r="J56" i="20"/>
  <c r="J149" i="20" s="1"/>
  <c r="G56" i="20"/>
  <c r="G149" i="20" s="1"/>
  <c r="M52" i="20"/>
  <c r="J52" i="20"/>
  <c r="G52" i="20"/>
  <c r="M46" i="20"/>
  <c r="J46" i="20"/>
  <c r="G42" i="20"/>
  <c r="M41" i="20"/>
  <c r="J41" i="20"/>
  <c r="G41" i="20"/>
  <c r="M39" i="20"/>
  <c r="J39" i="20"/>
  <c r="G39" i="20"/>
  <c r="M15" i="20"/>
  <c r="M145" i="20" s="1"/>
  <c r="J15" i="20"/>
  <c r="J145" i="20" s="1"/>
  <c r="G15" i="20"/>
  <c r="N144" i="20" l="1"/>
  <c r="N143" i="20" s="1"/>
  <c r="N155" i="20" s="1"/>
  <c r="G21" i="20"/>
  <c r="I15" i="20"/>
  <c r="K139" i="20"/>
  <c r="K140" i="20" s="1"/>
  <c r="G46" i="20"/>
  <c r="G53" i="20" s="1"/>
  <c r="K152" i="20" s="1"/>
  <c r="I42" i="20"/>
  <c r="I46" i="20" s="1"/>
  <c r="H144" i="20"/>
  <c r="H143" i="20" s="1"/>
  <c r="H155" i="20" s="1"/>
  <c r="N139" i="20"/>
  <c r="N140" i="20" s="1"/>
  <c r="H139" i="20"/>
  <c r="H140" i="20" s="1"/>
  <c r="K144" i="20"/>
  <c r="M21" i="20"/>
  <c r="M53" i="20" s="1"/>
  <c r="J144" i="20"/>
  <c r="J143" i="20" s="1"/>
  <c r="J155" i="20" s="1"/>
  <c r="G91" i="20"/>
  <c r="G121" i="20" s="1"/>
  <c r="J21" i="20"/>
  <c r="J53" i="20" s="1"/>
  <c r="J91" i="20"/>
  <c r="J121" i="20" s="1"/>
  <c r="G138" i="20"/>
  <c r="J138" i="20"/>
  <c r="M138" i="20"/>
  <c r="M144" i="20"/>
  <c r="M143" i="20" s="1"/>
  <c r="M155" i="20" s="1"/>
  <c r="M91" i="20"/>
  <c r="M121" i="20" s="1"/>
  <c r="G145" i="20"/>
  <c r="G144" i="20" s="1"/>
  <c r="G143" i="20" s="1"/>
  <c r="G155" i="20" s="1"/>
  <c r="J42" i="16"/>
  <c r="J14" i="16"/>
  <c r="I21" i="20" l="1"/>
  <c r="I53" i="20" s="1"/>
  <c r="I139" i="20" s="1"/>
  <c r="I140" i="20" s="1"/>
  <c r="I145" i="20"/>
  <c r="I144" i="20" s="1"/>
  <c r="I143" i="20" s="1"/>
  <c r="I155" i="20" s="1"/>
  <c r="K143" i="20"/>
  <c r="K155" i="20" s="1"/>
  <c r="M139" i="20"/>
  <c r="M140" i="20" s="1"/>
  <c r="J139" i="20"/>
  <c r="J140" i="20" s="1"/>
  <c r="J156" i="20" s="1"/>
  <c r="G139" i="20"/>
  <c r="G140" i="20" s="1"/>
  <c r="G156" i="20" s="1"/>
  <c r="M156" i="20"/>
  <c r="H132" i="19"/>
  <c r="I132" i="19"/>
  <c r="G132" i="19"/>
  <c r="H100" i="19"/>
  <c r="I100" i="19"/>
  <c r="G109" i="19"/>
  <c r="I120" i="19"/>
  <c r="H120" i="19"/>
  <c r="G120" i="19"/>
  <c r="G100" i="19"/>
  <c r="G58" i="19"/>
  <c r="G39" i="19" l="1"/>
  <c r="H39" i="19" l="1"/>
  <c r="I39" i="19"/>
  <c r="I154" i="19" l="1"/>
  <c r="I153" i="19" s="1"/>
  <c r="H154" i="19"/>
  <c r="H153" i="19" s="1"/>
  <c r="G154" i="19"/>
  <c r="G153" i="19" s="1"/>
  <c r="I152" i="19"/>
  <c r="H152" i="19"/>
  <c r="G152" i="19"/>
  <c r="I151" i="19"/>
  <c r="H151" i="19"/>
  <c r="I150" i="19"/>
  <c r="H150" i="19"/>
  <c r="I148" i="19"/>
  <c r="H148" i="19"/>
  <c r="G148" i="19"/>
  <c r="I147" i="19"/>
  <c r="H147" i="19"/>
  <c r="G146" i="19"/>
  <c r="I137" i="19"/>
  <c r="H137" i="19"/>
  <c r="I134" i="19"/>
  <c r="H134" i="19"/>
  <c r="G134" i="19"/>
  <c r="H116" i="19"/>
  <c r="I112" i="19"/>
  <c r="G110" i="19"/>
  <c r="G147" i="19"/>
  <c r="G108" i="19"/>
  <c r="G150" i="19" s="1"/>
  <c r="I103" i="19"/>
  <c r="H103" i="19"/>
  <c r="G103" i="19"/>
  <c r="I87" i="19"/>
  <c r="H87" i="19"/>
  <c r="G76" i="19"/>
  <c r="I62" i="19"/>
  <c r="H62" i="19"/>
  <c r="I56" i="19"/>
  <c r="H56" i="19"/>
  <c r="G56" i="19"/>
  <c r="I52" i="19"/>
  <c r="H52" i="19"/>
  <c r="G52" i="19"/>
  <c r="I46" i="19"/>
  <c r="H46" i="19"/>
  <c r="G46" i="19"/>
  <c r="I41" i="19"/>
  <c r="H41" i="19"/>
  <c r="G41" i="19"/>
  <c r="I15" i="19"/>
  <c r="I21" i="19" s="1"/>
  <c r="H15" i="19"/>
  <c r="H21" i="19" s="1"/>
  <c r="G21" i="19"/>
  <c r="G149" i="19" l="1"/>
  <c r="G91" i="19"/>
  <c r="H149" i="19"/>
  <c r="H91" i="19"/>
  <c r="H121" i="19" s="1"/>
  <c r="I149" i="19"/>
  <c r="I91" i="19"/>
  <c r="I145" i="19"/>
  <c r="G145" i="19"/>
  <c r="I138" i="19"/>
  <c r="G138" i="19"/>
  <c r="H138" i="19"/>
  <c r="G53" i="19"/>
  <c r="H53" i="19"/>
  <c r="I53" i="19"/>
  <c r="H145" i="19"/>
  <c r="G151" i="19"/>
  <c r="I121" i="19"/>
  <c r="J78" i="16"/>
  <c r="H144" i="19" l="1"/>
  <c r="G144" i="19"/>
  <c r="I144" i="19"/>
  <c r="G121" i="19"/>
  <c r="G139" i="19" s="1"/>
  <c r="G140" i="19" s="1"/>
  <c r="H139" i="19"/>
  <c r="H140" i="19" s="1"/>
  <c r="I139" i="19"/>
  <c r="I140" i="19" s="1"/>
  <c r="J112" i="16"/>
  <c r="J111" i="16"/>
  <c r="I143" i="19" l="1"/>
  <c r="I155" i="19" s="1"/>
  <c r="I156" i="19" s="1"/>
  <c r="G143" i="19"/>
  <c r="G155" i="19" s="1"/>
  <c r="G156" i="19" s="1"/>
  <c r="H143" i="19"/>
  <c r="H155" i="19" s="1"/>
  <c r="H156" i="19" s="1"/>
  <c r="L39" i="16"/>
  <c r="K39" i="16"/>
  <c r="J39" i="16"/>
  <c r="J108" i="16"/>
  <c r="I131" i="16"/>
  <c r="K121" i="16"/>
  <c r="K131" i="16"/>
  <c r="L115" i="16"/>
  <c r="L131" i="16" s="1"/>
  <c r="J113" i="16"/>
  <c r="J131" i="16" s="1"/>
  <c r="J159" i="16"/>
  <c r="P55" i="16"/>
  <c r="O55" i="16"/>
  <c r="N55" i="16"/>
  <c r="L89" i="16"/>
  <c r="K89" i="16"/>
  <c r="Q56" i="16"/>
  <c r="P56" i="16"/>
  <c r="O56" i="16"/>
  <c r="N56" i="16"/>
  <c r="Q55" i="16"/>
  <c r="I14" i="16"/>
  <c r="I20" i="16" s="1"/>
  <c r="I39" i="16"/>
  <c r="L14" i="16"/>
  <c r="L158" i="16" s="1"/>
  <c r="K14" i="16"/>
  <c r="L62" i="16"/>
  <c r="K62" i="16"/>
  <c r="K158" i="16" s="1"/>
  <c r="J46" i="16"/>
  <c r="J53" i="16" s="1"/>
  <c r="K105" i="16"/>
  <c r="J105" i="16"/>
  <c r="L56" i="16"/>
  <c r="K56" i="16"/>
  <c r="J56" i="16"/>
  <c r="J93" i="16" s="1"/>
  <c r="I143" i="16"/>
  <c r="J20" i="16"/>
  <c r="K143" i="16"/>
  <c r="K150" i="16" s="1"/>
  <c r="J143" i="16"/>
  <c r="J150" i="16" s="1"/>
  <c r="L105" i="16"/>
  <c r="I59" i="16"/>
  <c r="I106" i="16"/>
  <c r="I68" i="16"/>
  <c r="I65" i="16"/>
  <c r="L168" i="16"/>
  <c r="L167" i="16" s="1"/>
  <c r="L149" i="16"/>
  <c r="K149" i="16"/>
  <c r="J149" i="16"/>
  <c r="I149" i="16"/>
  <c r="L143" i="16"/>
  <c r="L166" i="16"/>
  <c r="L165" i="16"/>
  <c r="L164" i="16"/>
  <c r="L163" i="16"/>
  <c r="L162" i="16"/>
  <c r="L161" i="16"/>
  <c r="L160" i="16"/>
  <c r="K168" i="16"/>
  <c r="K167" i="16" s="1"/>
  <c r="K166" i="16"/>
  <c r="K165" i="16"/>
  <c r="K164" i="16"/>
  <c r="K163" i="16"/>
  <c r="K161" i="16"/>
  <c r="K160" i="16"/>
  <c r="J160" i="16"/>
  <c r="I168" i="16"/>
  <c r="I167" i="16" s="1"/>
  <c r="I166" i="16"/>
  <c r="I165" i="16"/>
  <c r="I164" i="16"/>
  <c r="I163" i="16"/>
  <c r="I162" i="16"/>
  <c r="I160" i="16"/>
  <c r="J161" i="16"/>
  <c r="J162" i="16"/>
  <c r="J163" i="16"/>
  <c r="J164" i="16"/>
  <c r="J165" i="16"/>
  <c r="J166" i="16"/>
  <c r="J168" i="16"/>
  <c r="J167" i="16" s="1"/>
  <c r="J146" i="16"/>
  <c r="K146" i="16"/>
  <c r="L146" i="16"/>
  <c r="L150" i="16"/>
  <c r="K108" i="16"/>
  <c r="L108" i="16"/>
  <c r="L132" i="16" s="1"/>
  <c r="L93" i="16"/>
  <c r="J52" i="16"/>
  <c r="K52" i="16"/>
  <c r="L52" i="16"/>
  <c r="K46" i="16"/>
  <c r="L46" i="16"/>
  <c r="L53" i="16" s="1"/>
  <c r="J41" i="16"/>
  <c r="K41" i="16"/>
  <c r="L41" i="16"/>
  <c r="K20" i="16"/>
  <c r="L20" i="16"/>
  <c r="N92" i="16"/>
  <c r="I146" i="16"/>
  <c r="I150" i="16" s="1"/>
  <c r="I108" i="16"/>
  <c r="I95" i="16"/>
  <c r="I105" i="16"/>
  <c r="I91" i="16"/>
  <c r="I89" i="16"/>
  <c r="I85" i="16"/>
  <c r="I82" i="16"/>
  <c r="I75" i="16"/>
  <c r="I62" i="16"/>
  <c r="I93" i="16" s="1"/>
  <c r="I52" i="16"/>
  <c r="I46" i="16"/>
  <c r="I41" i="16"/>
  <c r="J158" i="16"/>
  <c r="I161" i="16"/>
  <c r="K53" i="16" l="1"/>
  <c r="I53" i="16"/>
  <c r="K93" i="16"/>
  <c r="K132" i="16" s="1"/>
  <c r="K151" i="16" s="1"/>
  <c r="K152" i="16" s="1"/>
  <c r="L157" i="16"/>
  <c r="L156" i="16" s="1"/>
  <c r="L169" i="16" s="1"/>
  <c r="J132" i="16"/>
  <c r="J151" i="16" s="1"/>
  <c r="J152" i="16" s="1"/>
  <c r="I132" i="16"/>
  <c r="I151" i="16" s="1"/>
  <c r="I152" i="16" s="1"/>
  <c r="L151" i="16"/>
  <c r="L152" i="16" s="1"/>
  <c r="L170" i="16" s="1"/>
  <c r="I158" i="16"/>
  <c r="I157" i="16" s="1"/>
  <c r="I156" i="16" s="1"/>
  <c r="I169" i="16" s="1"/>
  <c r="K162" i="16"/>
  <c r="K157" i="16" s="1"/>
  <c r="K156" i="16" s="1"/>
  <c r="K169" i="16" s="1"/>
  <c r="J157" i="16"/>
  <c r="J156" i="16" s="1"/>
  <c r="J169" i="16" s="1"/>
  <c r="K170" i="16" l="1"/>
  <c r="J170" i="16"/>
  <c r="I170" i="16"/>
</calcChain>
</file>

<file path=xl/comments1.xml><?xml version="1.0" encoding="utf-8"?>
<comments xmlns="http://schemas.openxmlformats.org/spreadsheetml/2006/main">
  <authors>
    <author>Snieguole Kacerauskaite</author>
  </authors>
  <commentList>
    <comment ref="F21" authorId="0" shapeId="0">
      <text>
        <r>
          <rPr>
            <sz val="9"/>
            <color indexed="81"/>
            <rFont val="Tahoma"/>
            <family val="2"/>
            <charset val="186"/>
          </rPr>
          <t xml:space="preserve">7.1.3. Organizuota didelių tarptautinių renginių,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M11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2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29"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List>
</comments>
</file>

<file path=xl/comments2.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J89"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0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J114"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comments3.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P89"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0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P114"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sharedStrings.xml><?xml version="1.0" encoding="utf-8"?>
<sst xmlns="http://schemas.openxmlformats.org/spreadsheetml/2006/main" count="1051" uniqueCount="256">
  <si>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</si>
  <si>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</si>
  <si>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</si>
  <si>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</si>
  <si>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</si>
  <si>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</si>
  <si>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</si>
  <si>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</si>
  <si>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</si>
  <si>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</si>
  <si>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</si>
  <si>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</si>
  <si>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</si>
  <si>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</si>
  <si>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</si>
  <si>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</si>
  <si>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</si>
  <si>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</si>
  <si>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</si>
  <si>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</si>
  <si>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</si>
  <si>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</si>
  <si>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</si>
  <si>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</si>
  <si>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</si>
  <si>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</si>
  <si>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</si>
  <si>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</si>
  <si>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</si>
  <si>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</si>
  <si>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</si>
  <si>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</si>
  <si>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</si>
  <si>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</si>
  <si>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</si>
  <si>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</si>
  <si>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</si>
  <si>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</si>
  <si>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</si>
  <si>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</si>
  <si>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</si>
  <si>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BĮ Klaipėdos miesto savivaldybės etnokultūros centro  remontas</t>
  </si>
  <si>
    <t>SB(L)</t>
  </si>
  <si>
    <t>Kultūros objektų infrastruktūros modernizavimas:</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</si>
  <si>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</si>
  <si>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</si>
  <si>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</si>
  <si>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</si>
  <si>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</si>
  <si>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</si>
  <si>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</si>
  <si>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</si>
  <si>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</si>
  <si>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</si>
  <si>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</si>
  <si>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</si>
  <si>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Įgyvendinama Klaipėdos kultūros rinkodaros programa</t>
  </si>
  <si>
    <t xml:space="preserve">Platformos „Kultūros uostas“ „Facebook“ sekėjų skaičius </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</si>
  <si>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</si>
  <si>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</si>
  <si>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</si>
  <si>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</si>
  <si>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</si>
  <si>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</si>
  <si>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</si>
  <si>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</si>
  <si>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</si>
  <si>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</si>
  <si>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</si>
  <si>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</si>
  <si>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</si>
  <si>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</si>
  <si>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</si>
  <si>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</si>
  <si>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</si>
  <si>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</si>
  <si>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</si>
  <si>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</si>
  <si>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</si>
  <si>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Suorganizuotų renginių, skaičius</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</si>
  <si>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</si>
  <si>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</si>
  <si>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</si>
  <si>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</si>
  <si>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</si>
  <si>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 xml:space="preserve">Suorganizuota diskusijų, skaičius </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</si>
  <si>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</si>
  <si>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</si>
  <si>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</si>
  <si>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</si>
  <si>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</si>
  <si>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</si>
  <si>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Miestui aktualių renginių skaičius</t>
  </si>
  <si>
    <t>Įrengta ekspozicija, proc.</t>
  </si>
  <si>
    <t>Programos „Lietuvos valstybės šimtmečio minėjimo Klaipėdoje“ įgyvendinimas</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</si>
  <si>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</si>
  <si>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</si>
  <si>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</si>
  <si>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Parengtas Bendruomenės namų remonto techninis projektas, proc</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</si>
  <si>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</si>
  <si>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</si>
  <si>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</si>
  <si>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</si>
  <si>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</si>
  <si>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 xml:space="preserve">Diskusijose dalyvavusių asmenų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</si>
  <si>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</si>
  <si>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</si>
  <si>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</si>
  <si>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</si>
  <si>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</si>
  <si>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Ekspertų skaičius </t>
  </si>
  <si>
    <t>tūkst. Eur</t>
  </si>
  <si>
    <t>Papriemonės kodas</t>
  </si>
  <si>
    <t>Šv. Pranciškaus Asyžiečio vienuolynas</t>
  </si>
  <si>
    <t>07</t>
  </si>
  <si>
    <t>`</t>
  </si>
  <si>
    <t>Atlikti vidaus remonto darbai, Bažnyčių g. 4, proc.</t>
  </si>
  <si>
    <t xml:space="preserve">Surganizuota šokio meistriškumo sesijų, skaičius </t>
  </si>
  <si>
    <t xml:space="preserve">Įgyvendinamų projektų, skaičius </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</si>
  <si>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</si>
  <si>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</si>
  <si>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</si>
  <si>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</si>
  <si>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</si>
  <si>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</si>
  <si>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</si>
  <si>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t>Suorganizuotų edukacinių renginių, skaičius</t>
  </si>
  <si>
    <t>Komunalinių paslaugų (šildymo, vandens, nuotekų) įsigijimas</t>
  </si>
  <si>
    <t xml:space="preserve">Įstaigų skaičius  </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</si>
  <si>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</si>
  <si>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</si>
  <si>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</si>
  <si>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Parengtas investicijų projektas, vnt.</t>
  </si>
  <si>
    <t xml:space="preserve">Įvertinta paraiškų, skaičius </t>
  </si>
  <si>
    <t>Atlikta kultūros lauko tyrimų, skaičius</t>
  </si>
  <si>
    <t xml:space="preserve">Suorganizuotų kultūros-edukacinių renginių, skaičius </t>
  </si>
  <si>
    <t>Statinių administravimo skyrius</t>
  </si>
  <si>
    <t xml:space="preserve">Statybos ir infrastruktūros plėtros skyrius </t>
  </si>
  <si>
    <t>Vykdytojas (skyrius/grupė)</t>
  </si>
  <si>
    <t>Projektų skyrius Vyr. patarėjas R. Zulcas</t>
  </si>
  <si>
    <t xml:space="preserve">2020–2023 M. KLAIPĖDOS MIESTO SAVIVALDYBĖS  </t>
  </si>
  <si>
    <t>2020 m. asignavimų planas*</t>
  </si>
  <si>
    <t>2021 m. asignavimų projektas</t>
  </si>
  <si>
    <t>2022 m. asignavimų projektas</t>
  </si>
  <si>
    <t>2023 m. asignavimų projektas</t>
  </si>
  <si>
    <t>2020-ieji metai*</t>
  </si>
  <si>
    <t>2021-ieji metai</t>
  </si>
  <si>
    <t>2022-ieji metai</t>
  </si>
  <si>
    <t>2023-ieji metai</t>
  </si>
  <si>
    <t>Įdiegta Kultūros ir meno projektų administravimo programa, proc.</t>
  </si>
  <si>
    <t>Įsigytas automobilis, sk.</t>
  </si>
  <si>
    <t> 12</t>
  </si>
  <si>
    <t>Įrengta informacinė-kūrybinė zona, proc.</t>
  </si>
  <si>
    <t>BĮ Klaipėdos kultūrų komunikacijų centro patalpų remontas</t>
  </si>
  <si>
    <t>Kultūros centro Žvejų rūmų modernizavimo koncepcijos parengimas</t>
  </si>
  <si>
    <t>Lifto įrengimas Klaipėdos miesto Mažosios Lietuvos istorijos muziejuje</t>
  </si>
  <si>
    <t>Atlikta remonto darbų, proc.</t>
  </si>
  <si>
    <t xml:space="preserve">Miesto pietinės dalies gyventojų socialinės-kultūrinės atskirties mažinimas, naudojant kūrybinių partnerysčių metodiką </t>
  </si>
  <si>
    <t>Į projektą įtrauktų asmenų skaičius</t>
  </si>
  <si>
    <t>Atviro virtualaus ubanistikos muziejaus sukūrimas</t>
  </si>
  <si>
    <t>Sudaryta urbanistinių maršrutų, skaičius</t>
  </si>
  <si>
    <t>Suroganizuota ekskursijų, skaičius</t>
  </si>
  <si>
    <t>Lauko ženklų sukūrimas ir pastatymas, skaičius</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</si>
  <si>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</si>
  <si>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</si>
  <si>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</si>
  <si>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</si>
  <si>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Irengta ekspozicijų, skaičius</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</si>
  <si>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</si>
  <si>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Atlikta Parodų rūmų (Didžioji Vandens g. 2) pastato remonto darbų (fasado, laiptų, sijų ir kolonų, sniego gaudyklės), proc.</t>
  </si>
  <si>
    <t>Atlikta elektros instaliacijos darbų Parodų rūmų V ir VI parodinėse salėse, proc.</t>
  </si>
  <si>
    <t>Unikalių lankytojų platformoje „Kultūros uostas“ skaičius  per metus, tūkst.</t>
  </si>
  <si>
    <t>Atnaujintos šildymo ir vėdinimo sistemos Taikos pr. 70, proc.</t>
  </si>
  <si>
    <t>Parengtas techninis projektas, vnt</t>
  </si>
  <si>
    <t>Įrengtas liftas, vnt.</t>
  </si>
  <si>
    <t>* Pagal Klaipėdos miesto savivaldybės tarybos 2020-10-29 sprendimą T2-231</t>
  </si>
  <si>
    <t>Įsigytas lazerinis projektorius, vnt.</t>
  </si>
  <si>
    <t>Žvejų rūmų salės scenos grindų ir orkestro duobės remontas, proc.</t>
  </si>
  <si>
    <t xml:space="preserve"> - automobilio isigijimas Imanuelio Kanto viešosios bibliotekos reikmėms</t>
  </si>
  <si>
    <t>BĮ Klaipėdos miesto savivaldybės koncertinės įstaigos Klaipėdos koncertų salės veiklos organizavimas, iš jų:</t>
  </si>
  <si>
    <t>LED lauko ekrano, esančio tarp Jono kalnelio ir Klaipėdos kultūros fabriko, remontas</t>
  </si>
  <si>
    <t>Parengta koncepcija, proc.</t>
  </si>
  <si>
    <t>Kultūros didžiųjų renginių organizavimas:</t>
  </si>
  <si>
    <t xml:space="preserve"> - Šviesų festivalio</t>
  </si>
  <si>
    <t xml:space="preserve"> - Jūros šventės</t>
  </si>
  <si>
    <t xml:space="preserve"> -  Europos folkloro festivalio „Europiada“ </t>
  </si>
  <si>
    <t>Suorganizuotas festivalis - konkursas, proc.</t>
  </si>
  <si>
    <t xml:space="preserve"> - Baltic Sail regatos</t>
  </si>
  <si>
    <t xml:space="preserve"> - The Tall Ships Races regatos</t>
  </si>
  <si>
    <t xml:space="preserve">Suorganizuota Jūros šventė, vnt. </t>
  </si>
  <si>
    <t>Suorganziuota regata, vnt.</t>
  </si>
  <si>
    <t xml:space="preserve">  - tarptautinio Violončelės festivalio - konkurso renginių</t>
  </si>
  <si>
    <t>Iš dalies finansuotas festivalis, vnt.</t>
  </si>
  <si>
    <t>Pasirengta festivalio įgyvendinimui, proc.</t>
  </si>
  <si>
    <t>Suorganizuotas festivalis, vnt.</t>
  </si>
  <si>
    <t>Apsilankiusių burlaivių skaičius, vnt.</t>
  </si>
  <si>
    <t>Lenktynėse dalyvavusių buriavimo praktikantų skaičius</t>
  </si>
  <si>
    <t xml:space="preserve">Lenktynėse dalyvavusių savanorių, skaičius </t>
  </si>
  <si>
    <t xml:space="preserve"> - festivalio „Šermukšnis“ </t>
  </si>
  <si>
    <t xml:space="preserve"> - festivalio „Parbėg laivelis“  </t>
  </si>
  <si>
    <t>Planavimo ir analizės skyrius - programos sąmatų tvirtinimas, Kultūros skyrius - priemonės vykdymas</t>
  </si>
  <si>
    <t>09</t>
  </si>
  <si>
    <t xml:space="preserve"> -  tarptautinio nematerialaus kultūros paveldo festivalio „Lauksnos“</t>
  </si>
  <si>
    <t xml:space="preserve">Virtualių lankytojų skaičius, tūkst. </t>
  </si>
  <si>
    <t>SB(VB)</t>
  </si>
  <si>
    <r>
      <t xml:space="preserve">Valstybės biudžeto specialiosios tikslinės dotacijos lėšos </t>
    </r>
    <r>
      <rPr>
        <b/>
        <sz val="10"/>
        <rFont val="Times New Roman"/>
        <family val="1"/>
        <charset val="186"/>
      </rPr>
      <t>SB(VB)</t>
    </r>
  </si>
  <si>
    <t xml:space="preserve"> - Klaipėdos krašto prijungimo prie Lietuvos jubiliejaus</t>
  </si>
  <si>
    <t>Miestui aktualių renginių organizavimas, iš jų:</t>
  </si>
  <si>
    <t>Įgyvendinta programa, proc.</t>
  </si>
  <si>
    <t>Vasaros koncertų estrados modernizavimas (kapitalinis remontas ir aplinkos sutvarkymas)</t>
  </si>
  <si>
    <t xml:space="preserve">Klaipėdos miesto savivaldybės kultūros plėtros programos (Nr. 08) aprašymo </t>
  </si>
  <si>
    <t>priedas</t>
  </si>
  <si>
    <t xml:space="preserve">2021–2023 M. KLAIPĖDOS MIESTO SAVIVALDYBĖS  </t>
  </si>
  <si>
    <t>SB(VR)'</t>
  </si>
  <si>
    <t>SB'</t>
  </si>
  <si>
    <t>Kt'</t>
  </si>
  <si>
    <t xml:space="preserve">Atstovauta Klaipėdai, delegacijų sk. </t>
  </si>
  <si>
    <t>SB(VB)'</t>
  </si>
  <si>
    <t xml:space="preserve">Nemokamai suteikta patalpų, kartai </t>
  </si>
  <si>
    <t>SB(L)'</t>
  </si>
  <si>
    <t>SB(ES)'</t>
  </si>
  <si>
    <t>SB(ESL)'</t>
  </si>
  <si>
    <t xml:space="preserve"> - „The Tall Ships Races“ regatos</t>
  </si>
  <si>
    <t xml:space="preserve">Lenktynėse dalyvavusių savanorių skaičius </t>
  </si>
  <si>
    <t xml:space="preserve"> - „Baltic Sail“ regatos</t>
  </si>
  <si>
    <t xml:space="preserve">  - tarptautinio Violončelės festivalio-konkurso renginių</t>
  </si>
  <si>
    <t xml:space="preserve">Atstovauta Klaipėdai, delegacijų skaičius </t>
  </si>
  <si>
    <t>Suorganizuotas festivalis- konkursas, proc.</t>
  </si>
  <si>
    <t>Apdovanojimo ceremonijų skaičius</t>
  </si>
  <si>
    <t>Pagamintų apdovanojimų ir memorialinių objektų skaičius</t>
  </si>
  <si>
    <t xml:space="preserve">Įgyvendinamų projektų skaičius </t>
  </si>
  <si>
    <t xml:space="preserve"> - automobilio įsigijimas Imanuelio Kanto viešosios bibliotekos reikmėms</t>
  </si>
  <si>
    <t>Įsigytas automobilis, skaičius</t>
  </si>
  <si>
    <t>Įgyvendinama Klaipėdos kultūros komunikacijos programa</t>
  </si>
  <si>
    <t>Aiškinamojo rašto 3 priedas</t>
  </si>
  <si>
    <t>Siūlomas keisti 2021-ųjų metų asignavimų planas</t>
  </si>
  <si>
    <t>Skirtumas</t>
  </si>
  <si>
    <t>Lyginamasis variantas</t>
  </si>
  <si>
    <t>2021-ųjų metų asignavimų planas</t>
  </si>
  <si>
    <t>2022-ųjų metų asignavimų planas</t>
  </si>
  <si>
    <t>2023-ųjų metų asignavimų planas</t>
  </si>
  <si>
    <t>Siūlomas keisti 2022-ųjų metų asignavimų planas</t>
  </si>
  <si>
    <t>Siūlomas keisti 2023-ųjų metų asignavimų planas</t>
  </si>
  <si>
    <t>Keitimo priežastis</t>
  </si>
  <si>
    <t>Siūlomas keisti</t>
  </si>
  <si>
    <t>Dėl karantino ribojimų atšauktas tarptautinio folkloro festivalis „Parbėg Laivelis“, vietoj jo ketinama organizuoti mažesnės apimties miestiečiams skirtas Mažosios Lietuvos Kultūros dienas.</t>
  </si>
  <si>
    <t>Suremontuotos Klaipėdos kariljono žaliuzės, proc.</t>
  </si>
  <si>
    <t>Suorganizuota ekskursijų, skaičius</t>
  </si>
  <si>
    <r>
      <rPr>
        <u/>
        <sz val="10"/>
        <rFont val="Times New Roman"/>
        <family val="1"/>
        <charset val="186"/>
      </rPr>
      <t xml:space="preserve">Siūloma didinti </t>
    </r>
    <r>
      <rPr>
        <sz val="10"/>
        <rFont val="Times New Roman"/>
        <family val="1"/>
        <charset val="186"/>
      </rPr>
      <t>priemonės finansavimo apimtį 500,0 Eur, nes trūksta lėšų apmokėjimui už ekspertų darbą vertinant 57 gautas paraiškas kultūros ir meno stipendijai  gauti. Vieną (1) stipendijų paraišką vertins 5 ekspertai. 57 paraiškas po (vid. kaina) 11,49 Eu x 57 paraiškos x 5 ekspertai = 3274,65 Eur. Apmokėjimui už ekspertinį vertinimą buvo patvirtinta - 8500 Eur. Panaudota – už ekspertų darbą kultūros ir meno projektų ir programų projektų  vertinimui  - 5666,93 Eur
(167 paraiškos, 498 vertinimų).
Likutis - 2833,07. Trūksta 441, 58 Eur (3274,67-2833,07).</t>
    </r>
  </si>
  <si>
    <r>
      <rPr>
        <u/>
        <sz val="10"/>
        <rFont val="Times New Roman"/>
        <family val="1"/>
        <charset val="186"/>
      </rPr>
      <t>Siūloma didinti</t>
    </r>
    <r>
      <rPr>
        <sz val="10"/>
        <rFont val="Times New Roman"/>
        <family val="1"/>
        <charset val="186"/>
      </rPr>
      <t xml:space="preserve"> priemonės finansavimo apimtį 10,0 tūkst. Eur, siekiant sukurti galimybę mokėti ilgesnės trukmės stipendijas individualiems kultūros ir meno kūrėjams.</t>
    </r>
  </si>
  <si>
    <r>
      <rPr>
        <u/>
        <sz val="10"/>
        <rFont val="Times New Roman"/>
        <family val="1"/>
        <charset val="186"/>
      </rPr>
      <t>Siūloma didinti</t>
    </r>
    <r>
      <rPr>
        <sz val="10"/>
        <rFont val="Times New Roman"/>
        <family val="1"/>
        <charset val="186"/>
      </rPr>
      <t xml:space="preserve"> papriemonės finansavimo apimtį 30,0 tūkst. Eur, siekiant sudaryti sąlygas pažinti miestiečiams krašto kultūrą ir vietoj tarptautinio renginio "Parbėg Laivelis" organizuoti miesto bendruomenei atvirą mažesnės apimties etnorenginį.</t>
    </r>
  </si>
  <si>
    <r>
      <rPr>
        <u/>
        <sz val="10"/>
        <rFont val="Times New Roman"/>
        <family val="1"/>
        <charset val="186"/>
      </rPr>
      <t>Siūloma didinti</t>
    </r>
    <r>
      <rPr>
        <sz val="10"/>
        <rFont val="Times New Roman"/>
        <family val="1"/>
        <charset val="186"/>
      </rPr>
      <t xml:space="preserve"> papriemonės finansavimo apimtį 2,1 tūkst. Eur 2022 metais, nes, atlikus viešųjų pirkimų procedūras, paaiškėjo, kad koncepcijos parengimui trūksta lėšų. Lėšos didinamos priemonės įgyvendinimui pradėti pagal tiekėjo MB „Bauland“ pasiūlytą kainą (12099 Eur).</t>
    </r>
  </si>
  <si>
    <r>
      <rPr>
        <u/>
        <sz val="10"/>
        <rFont val="Times New Roman"/>
        <family val="1"/>
        <charset val="186"/>
      </rPr>
      <t>Siūloma didinti</t>
    </r>
    <r>
      <rPr>
        <sz val="10"/>
        <rFont val="Times New Roman"/>
        <family val="1"/>
        <charset val="186"/>
      </rPr>
      <t xml:space="preserve"> papriemonės finansavimo apimtį 25,0 tūkst. Eur ir numatyti šias lėšas Klaipėdos kariljono žaliuzių remontui.</t>
    </r>
  </si>
  <si>
    <r>
      <rPr>
        <u/>
        <sz val="10"/>
        <rFont val="Times New Roman"/>
        <family val="1"/>
        <charset val="186"/>
      </rPr>
      <t>Siūloma mažinti</t>
    </r>
    <r>
      <rPr>
        <sz val="10"/>
        <rFont val="Times New Roman"/>
        <family val="1"/>
        <charset val="186"/>
      </rPr>
      <t xml:space="preserve"> priemonės finansavimo apimtį 0,5 tūkst. Eur, nes dėl pandemijos 2021 m. nebuvo panaudota lėšų Kultūros dienos organizavimui. </t>
    </r>
  </si>
  <si>
    <t xml:space="preserve"> - Burlaivių regatos</t>
  </si>
  <si>
    <t xml:space="preserve">Dėl Covid 19 pandemijos Didžiųjų burlaivių regata „The Tall Ships Races 2021“ nukeliama į 2024 metus, o 2021 metais siūloma organizuoti renginį "Burlaivių regatos" tarp trijų uostų: Klaipėda (Lietuva), Ščečinas (Lenkija) ir Talinas (Estija). Atitinkamai koreguojamas papriemonės pavadinimas ir rodikliai. Lėšų poreikis burlaivių regatai planuojamas 56 proc. mažesnis. Likusios lėšos bus grąžintos į savivaldybės biudžetą ir rudenį bus pateikti siūlymai dėl jų perskirstymo.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</si>
</sst>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2"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i/>
      <sz val="10"/>
      <color theme="0"/>
      <name val="Times New Roman"/>
      <family val="1"/>
      <charset val="186"/>
    </font>
    <font>
      <i/>
      <sz val="10"/>
      <color theme="0"/>
      <name val="Arial"/>
      <family val="2"/>
      <charset val="186"/>
    </font>
    <font>
      <i/>
      <sz val="10"/>
      <color rgb="FFFF0000"/>
      <name val="Times New Roman"/>
      <family val="1"/>
      <charset val="186"/>
    </font>
    <font>
      <sz val="10"/>
      <color rgb="FFFF0000"/>
      <name val="Times New Roman"/>
      <family val="1"/>
    </font>
    <font>
      <strike/>
      <sz val="10"/>
      <color rgb="FFFF0000"/>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theme="0"/>
        <bgColor rgb="FFFFFFFF"/>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rgb="FF000000"/>
      </top>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s>
  <cellStyleXfs count="12">
    <xf numFmtId="0" fontId="0" fillId="0" borderId="0"/>
    <xf numFmtId="0" fontId="12" fillId="0" borderId="0"/>
    <xf numFmtId="0" fontId="12" fillId="0" borderId="0">
      <alignment vertical="center"/>
    </xf>
    <xf numFmtId="166" fontId="18" fillId="0" borderId="0" applyBorder="0" applyProtection="0"/>
    <xf numFmtId="0" fontId="12" fillId="0" borderId="0"/>
    <xf numFmtId="0" fontId="12" fillId="0" borderId="0"/>
    <xf numFmtId="0" fontId="19" fillId="0" borderId="0"/>
    <xf numFmtId="0" fontId="20" fillId="0" borderId="0"/>
    <xf numFmtId="0" fontId="1" fillId="0" borderId="0"/>
    <xf numFmtId="0" fontId="12" fillId="0" borderId="0"/>
    <xf numFmtId="0" fontId="22" fillId="10" borderId="0" applyNumberFormat="0" applyBorder="0" applyAlignment="0" applyProtection="0"/>
    <xf numFmtId="0" fontId="20" fillId="0" borderId="0"/>
  </cellStyleXfs>
  <cellXfs count="1656">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2" borderId="19" xfId="0" applyNumberFormat="1" applyFont="1" applyFill="1" applyBorder="1" applyAlignment="1">
      <alignment horizontal="center" vertical="top"/>
    </xf>
    <xf numFmtId="49" fontId="9" fillId="2" borderId="3" xfId="0" applyNumberFormat="1" applyFont="1" applyFill="1" applyBorder="1" applyAlignment="1">
      <alignment horizontal="center" vertical="top"/>
    </xf>
    <xf numFmtId="49" fontId="9" fillId="3" borderId="3" xfId="0" applyNumberFormat="1" applyFont="1" applyFill="1" applyBorder="1" applyAlignment="1">
      <alignment horizontal="left" vertical="top" wrapText="1"/>
    </xf>
    <xf numFmtId="3" fontId="9" fillId="3" borderId="4"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49" fontId="9" fillId="2" borderId="10" xfId="0" applyNumberFormat="1" applyFont="1" applyFill="1" applyBorder="1" applyAlignment="1">
      <alignment horizontal="center" vertical="top"/>
    </xf>
    <xf numFmtId="49" fontId="9" fillId="3" borderId="10" xfId="0" applyNumberFormat="1" applyFont="1" applyFill="1" applyBorder="1" applyAlignment="1">
      <alignment horizontal="left" vertical="top" wrapText="1"/>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49" fontId="9" fillId="3" borderId="30" xfId="0" applyNumberFormat="1" applyFont="1" applyFill="1" applyBorder="1" applyAlignment="1">
      <alignment horizontal="center" vertical="top"/>
    </xf>
    <xf numFmtId="49" fontId="9" fillId="3" borderId="35" xfId="0" applyNumberFormat="1" applyFont="1" applyFill="1" applyBorder="1" applyAlignment="1">
      <alignment horizontal="center" vertical="top"/>
    </xf>
    <xf numFmtId="49" fontId="9" fillId="3" borderId="44" xfId="0" applyNumberFormat="1" applyFont="1" applyFill="1" applyBorder="1" applyAlignment="1">
      <alignment horizontal="center" vertical="top"/>
    </xf>
    <xf numFmtId="3" fontId="2" fillId="3" borderId="44" xfId="0" applyNumberFormat="1" applyFont="1" applyFill="1" applyBorder="1" applyAlignment="1">
      <alignment horizontal="center" vertical="center" textRotation="90" wrapText="1"/>
    </xf>
    <xf numFmtId="49" fontId="9" fillId="0" borderId="3" xfId="0" applyNumberFormat="1" applyFont="1" applyBorder="1" applyAlignment="1">
      <alignment vertical="top"/>
    </xf>
    <xf numFmtId="49" fontId="9" fillId="0" borderId="19" xfId="0" applyNumberFormat="1" applyFont="1" applyBorder="1" applyAlignment="1">
      <alignment vertical="top"/>
    </xf>
    <xf numFmtId="49" fontId="9" fillId="2" borderId="44" xfId="0" applyNumberFormat="1" applyFont="1" applyFill="1" applyBorder="1" applyAlignment="1">
      <alignment horizontal="center" vertical="top"/>
    </xf>
    <xf numFmtId="49" fontId="2" fillId="0" borderId="10" xfId="0" applyNumberFormat="1" applyFont="1" applyBorder="1" applyAlignment="1">
      <alignment vertical="top"/>
    </xf>
    <xf numFmtId="49" fontId="9" fillId="0" borderId="35" xfId="0" applyNumberFormat="1" applyFont="1" applyBorder="1" applyAlignment="1">
      <alignment vertical="top"/>
    </xf>
    <xf numFmtId="49" fontId="9" fillId="3" borderId="35" xfId="0" applyNumberFormat="1" applyFont="1" applyFill="1" applyBorder="1" applyAlignment="1">
      <alignment vertical="top"/>
    </xf>
    <xf numFmtId="3" fontId="9" fillId="3" borderId="12" xfId="0" applyNumberFormat="1" applyFont="1" applyFill="1" applyBorder="1" applyAlignment="1">
      <alignment horizontal="center" vertical="center"/>
    </xf>
    <xf numFmtId="49" fontId="9" fillId="3" borderId="10" xfId="0" applyNumberFormat="1" applyFont="1" applyFill="1" applyBorder="1" applyAlignment="1">
      <alignment vertical="top"/>
    </xf>
    <xf numFmtId="49" fontId="9" fillId="0" borderId="50" xfId="0" applyNumberFormat="1" applyFont="1" applyBorder="1" applyAlignment="1">
      <alignment vertical="top"/>
    </xf>
    <xf numFmtId="49" fontId="9" fillId="0" borderId="1" xfId="0" applyNumberFormat="1" applyFont="1" applyBorder="1" applyAlignment="1">
      <alignment horizontal="center" vertical="top"/>
    </xf>
    <xf numFmtId="49" fontId="9" fillId="6" borderId="3" xfId="0" applyNumberFormat="1" applyFont="1" applyFill="1" applyBorder="1" applyAlignment="1">
      <alignment horizontal="center" vertical="top"/>
    </xf>
    <xf numFmtId="49" fontId="9" fillId="3" borderId="30" xfId="0" applyNumberFormat="1" applyFont="1" applyFill="1" applyBorder="1" applyAlignment="1">
      <alignment vertical="top"/>
    </xf>
    <xf numFmtId="3" fontId="2" fillId="3" borderId="36" xfId="0" applyNumberFormat="1" applyFont="1" applyFill="1" applyBorder="1" applyAlignment="1">
      <alignment horizontal="center" vertical="center" wrapText="1"/>
    </xf>
    <xf numFmtId="3" fontId="2" fillId="3" borderId="0" xfId="0" applyNumberFormat="1" applyFont="1" applyFill="1" applyBorder="1" applyAlignment="1">
      <alignment horizontal="center" vertical="center" wrapText="1"/>
    </xf>
    <xf numFmtId="49" fontId="9" fillId="3" borderId="0" xfId="0" applyNumberFormat="1" applyFont="1" applyFill="1" applyBorder="1" applyAlignment="1">
      <alignment horizontal="center" vertical="top"/>
    </xf>
    <xf numFmtId="3" fontId="2" fillId="3" borderId="35" xfId="0" applyNumberFormat="1" applyFont="1" applyFill="1" applyBorder="1" applyAlignment="1">
      <alignment horizontal="center" vertical="center" wrapText="1"/>
    </xf>
    <xf numFmtId="3" fontId="2" fillId="3"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49" fontId="9" fillId="0" borderId="0" xfId="0" applyNumberFormat="1" applyFont="1" applyBorder="1" applyAlignment="1">
      <alignment vertical="top"/>
    </xf>
    <xf numFmtId="49" fontId="12" fillId="0" borderId="19" xfId="0" applyNumberFormat="1" applyFont="1" applyBorder="1" applyAlignment="1">
      <alignment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6" xfId="0" applyNumberFormat="1" applyFont="1" applyBorder="1" applyAlignment="1">
      <alignment vertical="top"/>
    </xf>
    <xf numFmtId="49" fontId="2" fillId="0" borderId="36" xfId="0" applyNumberFormat="1" applyFont="1" applyBorder="1" applyAlignment="1">
      <alignment horizontal="center" vertical="top"/>
    </xf>
    <xf numFmtId="3" fontId="2" fillId="5" borderId="0" xfId="0" applyNumberFormat="1" applyFont="1" applyFill="1" applyBorder="1" applyAlignment="1">
      <alignment vertical="top" wrapText="1"/>
    </xf>
    <xf numFmtId="3" fontId="2" fillId="0" borderId="0" xfId="0" applyNumberFormat="1" applyFont="1" applyAlignment="1">
      <alignment vertical="top" wrapText="1"/>
    </xf>
    <xf numFmtId="3" fontId="9" fillId="3" borderId="1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14" fillId="3" borderId="10" xfId="0" applyNumberFormat="1" applyFont="1" applyFill="1" applyBorder="1" applyAlignment="1">
      <alignment horizontal="left" vertical="top" wrapText="1"/>
    </xf>
    <xf numFmtId="164" fontId="2" fillId="0" borderId="32" xfId="1" applyNumberFormat="1" applyFont="1" applyFill="1" applyBorder="1" applyAlignment="1">
      <alignment vertical="top" wrapText="1"/>
    </xf>
    <xf numFmtId="49" fontId="9" fillId="3" borderId="10" xfId="0" applyNumberFormat="1" applyFont="1" applyFill="1" applyBorder="1" applyAlignment="1">
      <alignment horizontal="center" vertical="top"/>
    </xf>
    <xf numFmtId="3" fontId="9" fillId="3"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41"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4" borderId="22"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wrapText="1"/>
    </xf>
    <xf numFmtId="3" fontId="2" fillId="3" borderId="29" xfId="0" applyNumberFormat="1" applyFont="1" applyFill="1" applyBorder="1" applyAlignment="1">
      <alignment horizontal="center" vertical="top"/>
    </xf>
    <xf numFmtId="3" fontId="2" fillId="3" borderId="10" xfId="0" applyNumberFormat="1" applyFont="1" applyFill="1" applyBorder="1" applyAlignment="1">
      <alignment horizontal="center" vertical="center" textRotation="90" wrapText="1"/>
    </xf>
    <xf numFmtId="3" fontId="2" fillId="3" borderId="19" xfId="0" applyNumberFormat="1" applyFont="1" applyFill="1" applyBorder="1" applyAlignment="1">
      <alignment vertical="top" wrapText="1"/>
    </xf>
    <xf numFmtId="3" fontId="9" fillId="4" borderId="41"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xf>
    <xf numFmtId="3" fontId="2" fillId="0" borderId="29"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8" fillId="5" borderId="29" xfId="0" applyNumberFormat="1" applyFont="1" applyFill="1" applyBorder="1" applyAlignment="1">
      <alignment vertical="top" wrapText="1"/>
    </xf>
    <xf numFmtId="49" fontId="9" fillId="2" borderId="56" xfId="0" applyNumberFormat="1" applyFont="1" applyFill="1" applyBorder="1" applyAlignment="1">
      <alignment horizontal="center" vertical="top"/>
    </xf>
    <xf numFmtId="164" fontId="2" fillId="0" borderId="41" xfId="1" applyNumberFormat="1" applyFont="1" applyFill="1" applyBorder="1" applyAlignment="1">
      <alignment vertical="top" wrapText="1"/>
    </xf>
    <xf numFmtId="49" fontId="9" fillId="2" borderId="54"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0" fontId="2" fillId="3" borderId="12" xfId="0" applyFont="1" applyFill="1" applyBorder="1" applyAlignment="1">
      <alignment horizontal="left" vertical="top" wrapText="1"/>
    </xf>
    <xf numFmtId="3" fontId="2" fillId="5" borderId="41" xfId="0" applyNumberFormat="1" applyFont="1" applyFill="1" applyBorder="1" applyAlignment="1">
      <alignment horizontal="center" vertical="top" wrapText="1"/>
    </xf>
    <xf numFmtId="49" fontId="9" fillId="2" borderId="38" xfId="0" applyNumberFormat="1" applyFont="1" applyFill="1" applyBorder="1" applyAlignment="1">
      <alignment horizontal="center" vertical="top"/>
    </xf>
    <xf numFmtId="3" fontId="8" fillId="3" borderId="11" xfId="0" applyNumberFormat="1" applyFont="1" applyFill="1" applyBorder="1" applyAlignment="1">
      <alignment horizontal="center" vertical="top" textRotation="90" wrapText="1"/>
    </xf>
    <xf numFmtId="3" fontId="2" fillId="3" borderId="29"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9" fillId="4" borderId="32" xfId="0" applyNumberFormat="1" applyFont="1" applyFill="1" applyBorder="1" applyAlignment="1">
      <alignment horizontal="center" vertical="top"/>
    </xf>
    <xf numFmtId="49" fontId="9" fillId="0" borderId="38" xfId="0" applyNumberFormat="1" applyFont="1" applyBorder="1" applyAlignment="1">
      <alignment vertical="top"/>
    </xf>
    <xf numFmtId="164" fontId="2" fillId="0" borderId="43" xfId="1" applyNumberFormat="1" applyFont="1" applyFill="1" applyBorder="1" applyAlignment="1">
      <alignment vertical="top" wrapText="1"/>
    </xf>
    <xf numFmtId="3" fontId="9" fillId="3" borderId="35" xfId="0" applyNumberFormat="1" applyFont="1" applyFill="1" applyBorder="1" applyAlignment="1">
      <alignment horizontal="center" vertical="top" wrapText="1"/>
    </xf>
    <xf numFmtId="3" fontId="9" fillId="3" borderId="37" xfId="0" applyNumberFormat="1" applyFont="1" applyFill="1" applyBorder="1" applyAlignment="1">
      <alignment horizontal="center" vertical="top" wrapText="1"/>
    </xf>
    <xf numFmtId="49" fontId="9" fillId="2" borderId="26" xfId="0" applyNumberFormat="1" applyFont="1" applyFill="1" applyBorder="1" applyAlignment="1">
      <alignment horizontal="center" vertical="top"/>
    </xf>
    <xf numFmtId="3" fontId="14" fillId="3" borderId="31" xfId="0" applyNumberFormat="1" applyFont="1" applyFill="1" applyBorder="1" applyAlignment="1">
      <alignment horizontal="center" vertical="top"/>
    </xf>
    <xf numFmtId="3" fontId="14" fillId="3" borderId="43"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3" xfId="0" applyNumberFormat="1" applyFont="1" applyBorder="1" applyAlignment="1">
      <alignment horizontal="center" vertical="top" wrapText="1"/>
    </xf>
    <xf numFmtId="3" fontId="2" fillId="3" borderId="12" xfId="0" applyNumberFormat="1" applyFont="1" applyFill="1" applyBorder="1" applyAlignment="1">
      <alignment horizontal="center" vertical="top"/>
    </xf>
    <xf numFmtId="3" fontId="2" fillId="0" borderId="12" xfId="0" applyNumberFormat="1" applyFont="1" applyBorder="1" applyAlignment="1">
      <alignment horizontal="center" vertical="top"/>
    </xf>
    <xf numFmtId="3" fontId="2" fillId="3" borderId="46"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xf>
    <xf numFmtId="3" fontId="2" fillId="3" borderId="5" xfId="0" applyNumberFormat="1" applyFont="1" applyFill="1" applyBorder="1" applyAlignment="1">
      <alignment horizontal="center" vertical="top"/>
    </xf>
    <xf numFmtId="3" fontId="2" fillId="3" borderId="13" xfId="0" applyNumberFormat="1" applyFont="1" applyFill="1" applyBorder="1" applyAlignment="1">
      <alignment horizontal="center" vertical="top"/>
    </xf>
    <xf numFmtId="3" fontId="2" fillId="3" borderId="0" xfId="0" applyNumberFormat="1" applyFont="1" applyFill="1" applyAlignment="1">
      <alignment vertical="top"/>
    </xf>
    <xf numFmtId="3" fontId="2" fillId="0" borderId="13" xfId="0" applyNumberFormat="1" applyFont="1" applyBorder="1" applyAlignment="1">
      <alignment horizontal="center" vertical="top"/>
    </xf>
    <xf numFmtId="3" fontId="2" fillId="0" borderId="49" xfId="0" applyNumberFormat="1" applyFont="1" applyFill="1" applyBorder="1" applyAlignment="1">
      <alignment horizontal="center" vertical="top"/>
    </xf>
    <xf numFmtId="3" fontId="2" fillId="3" borderId="42"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3" borderId="35"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3" fontId="2" fillId="0" borderId="29" xfId="0" applyNumberFormat="1" applyFont="1" applyBorder="1" applyAlignment="1">
      <alignment horizontal="center" vertical="top" wrapText="1"/>
    </xf>
    <xf numFmtId="165" fontId="9" fillId="4" borderId="5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38" xfId="0" applyNumberFormat="1" applyFont="1" applyBorder="1" applyAlignment="1">
      <alignment horizontal="center" vertical="top"/>
    </xf>
    <xf numFmtId="49" fontId="2" fillId="0" borderId="35" xfId="0" applyNumberFormat="1" applyFont="1" applyBorder="1" applyAlignment="1">
      <alignment horizontal="center" vertical="top"/>
    </xf>
    <xf numFmtId="49" fontId="2" fillId="3" borderId="35" xfId="0" applyNumberFormat="1" applyFont="1" applyFill="1" applyBorder="1" applyAlignment="1">
      <alignment horizontal="center" vertical="top"/>
    </xf>
    <xf numFmtId="49" fontId="9" fillId="3" borderId="3" xfId="0" applyNumberFormat="1" applyFont="1" applyFill="1" applyBorder="1" applyAlignment="1">
      <alignment horizontal="center" vertical="top"/>
    </xf>
    <xf numFmtId="49" fontId="12" fillId="0" borderId="19" xfId="0" applyNumberFormat="1" applyFont="1" applyBorder="1" applyAlignment="1">
      <alignment horizontal="center" vertical="top"/>
    </xf>
    <xf numFmtId="3" fontId="8" fillId="5" borderId="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46" xfId="0" applyNumberFormat="1" applyFont="1" applyFill="1" applyBorder="1" applyAlignment="1">
      <alignment horizontal="center" vertical="top"/>
    </xf>
    <xf numFmtId="3" fontId="2" fillId="3" borderId="41" xfId="0" applyNumberFormat="1" applyFont="1" applyFill="1" applyBorder="1" applyAlignment="1">
      <alignment horizontal="center" vertical="top"/>
    </xf>
    <xf numFmtId="49" fontId="2" fillId="3" borderId="34" xfId="0" applyNumberFormat="1" applyFont="1" applyFill="1" applyBorder="1" applyAlignment="1">
      <alignment horizontal="center" vertical="top"/>
    </xf>
    <xf numFmtId="3" fontId="2" fillId="3" borderId="40" xfId="0" applyNumberFormat="1" applyFont="1" applyFill="1" applyBorder="1" applyAlignment="1">
      <alignment horizontal="center" vertical="center" wrapText="1"/>
    </xf>
    <xf numFmtId="3" fontId="2" fillId="3" borderId="31" xfId="0" applyNumberFormat="1" applyFont="1" applyFill="1" applyBorder="1" applyAlignment="1">
      <alignment horizontal="center" vertical="top"/>
    </xf>
    <xf numFmtId="3" fontId="9" fillId="3" borderId="36" xfId="0" applyNumberFormat="1" applyFont="1" applyFill="1" applyBorder="1" applyAlignment="1">
      <alignment horizontal="center" vertical="center" wrapText="1"/>
    </xf>
    <xf numFmtId="3" fontId="9" fillId="3" borderId="0" xfId="0" applyNumberFormat="1" applyFont="1" applyFill="1" applyBorder="1" applyAlignment="1">
      <alignment horizontal="center" vertical="center" wrapText="1"/>
    </xf>
    <xf numFmtId="3" fontId="2" fillId="3" borderId="35" xfId="0" applyNumberFormat="1" applyFont="1" applyFill="1" applyBorder="1" applyAlignment="1">
      <alignment horizontal="center" vertical="top" wrapText="1"/>
    </xf>
    <xf numFmtId="3" fontId="9" fillId="3" borderId="5" xfId="0" applyNumberFormat="1" applyFont="1" applyFill="1" applyBorder="1" applyAlignment="1">
      <alignment horizontal="center" vertical="center"/>
    </xf>
    <xf numFmtId="3" fontId="2" fillId="3" borderId="0" xfId="0" applyNumberFormat="1" applyFont="1" applyFill="1" applyAlignment="1">
      <alignment horizontal="center" vertical="top"/>
    </xf>
    <xf numFmtId="3" fontId="2" fillId="3" borderId="34" xfId="0" applyNumberFormat="1" applyFont="1" applyFill="1" applyBorder="1" applyAlignment="1">
      <alignment horizontal="left" vertical="top" wrapText="1"/>
    </xf>
    <xf numFmtId="3" fontId="2" fillId="3" borderId="21" xfId="0" applyNumberFormat="1" applyFont="1" applyFill="1" applyBorder="1" applyAlignment="1">
      <alignment horizontal="center" vertical="center" wrapText="1"/>
    </xf>
    <xf numFmtId="3" fontId="2" fillId="3" borderId="46" xfId="0" applyNumberFormat="1" applyFont="1" applyFill="1" applyBorder="1" applyAlignment="1">
      <alignment horizontal="left" vertical="top" wrapText="1"/>
    </xf>
    <xf numFmtId="164" fontId="2" fillId="3" borderId="46" xfId="0" applyNumberFormat="1" applyFont="1" applyFill="1" applyBorder="1" applyAlignment="1">
      <alignment horizontal="left" vertical="top" wrapText="1"/>
    </xf>
    <xf numFmtId="3" fontId="2" fillId="3" borderId="37" xfId="0" applyNumberFormat="1" applyFont="1" applyFill="1" applyBorder="1" applyAlignment="1">
      <alignment horizontal="center" vertical="top" wrapText="1"/>
    </xf>
    <xf numFmtId="3" fontId="9" fillId="5" borderId="0" xfId="0" applyNumberFormat="1" applyFont="1" applyFill="1" applyBorder="1" applyAlignment="1">
      <alignment horizontal="center" vertical="top" wrapText="1"/>
    </xf>
    <xf numFmtId="3" fontId="2" fillId="5" borderId="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3" fontId="9" fillId="3" borderId="12" xfId="0" applyNumberFormat="1" applyFont="1" applyFill="1" applyBorder="1" applyAlignment="1">
      <alignment horizontal="center" vertical="top"/>
    </xf>
    <xf numFmtId="0" fontId="2" fillId="0" borderId="13" xfId="0" applyNumberFormat="1" applyFont="1" applyFill="1" applyBorder="1" applyAlignment="1">
      <alignment horizontal="center" vertical="top"/>
    </xf>
    <xf numFmtId="165" fontId="9" fillId="4" borderId="57" xfId="0" applyNumberFormat="1" applyFont="1" applyFill="1" applyBorder="1" applyAlignment="1">
      <alignment horizontal="center" vertical="top"/>
    </xf>
    <xf numFmtId="165" fontId="9" fillId="2" borderId="57" xfId="0" applyNumberFormat="1" applyFont="1" applyFill="1" applyBorder="1" applyAlignment="1">
      <alignment horizontal="center" vertical="top"/>
    </xf>
    <xf numFmtId="3" fontId="2" fillId="3" borderId="36" xfId="0" applyNumberFormat="1" applyFont="1" applyFill="1" applyBorder="1" applyAlignment="1">
      <alignment horizontal="left" vertical="top" wrapText="1"/>
    </xf>
    <xf numFmtId="3" fontId="8" fillId="3" borderId="0" xfId="0" applyNumberFormat="1" applyFont="1" applyFill="1" applyAlignment="1">
      <alignment vertical="top"/>
    </xf>
    <xf numFmtId="3" fontId="2" fillId="3" borderId="36" xfId="0" applyNumberFormat="1" applyFont="1" applyFill="1" applyBorder="1" applyAlignment="1">
      <alignment vertical="top"/>
    </xf>
    <xf numFmtId="3" fontId="2" fillId="3" borderId="0" xfId="0" applyNumberFormat="1" applyFont="1" applyFill="1" applyAlignment="1">
      <alignment horizontal="center" vertical="center" wrapText="1"/>
    </xf>
    <xf numFmtId="3" fontId="8" fillId="3" borderId="0" xfId="0" applyNumberFormat="1" applyFont="1" applyFill="1" applyAlignment="1">
      <alignment horizontal="center" vertical="center" wrapText="1"/>
    </xf>
    <xf numFmtId="3" fontId="9" fillId="3" borderId="30" xfId="0" applyNumberFormat="1" applyFont="1" applyFill="1" applyBorder="1" applyAlignment="1">
      <alignment horizontal="center" vertical="center" wrapText="1"/>
    </xf>
    <xf numFmtId="3" fontId="9" fillId="3" borderId="35" xfId="0" applyNumberFormat="1" applyFont="1" applyFill="1" applyBorder="1" applyAlignment="1">
      <alignment horizontal="center" vertical="center" wrapText="1"/>
    </xf>
    <xf numFmtId="3" fontId="2" fillId="3" borderId="44" xfId="0" applyNumberFormat="1" applyFont="1" applyFill="1" applyBorder="1" applyAlignment="1">
      <alignment horizontal="center" vertical="center" wrapText="1"/>
    </xf>
    <xf numFmtId="3" fontId="2" fillId="3" borderId="3"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wrapText="1"/>
    </xf>
    <xf numFmtId="3" fontId="8" fillId="3" borderId="4" xfId="0" applyNumberFormat="1" applyFont="1" applyFill="1" applyBorder="1" applyAlignment="1">
      <alignment vertical="center" textRotation="90" wrapText="1"/>
    </xf>
    <xf numFmtId="3" fontId="8" fillId="3" borderId="11" xfId="0" applyNumberFormat="1" applyFont="1" applyFill="1" applyBorder="1" applyAlignment="1">
      <alignment horizontal="center" vertical="center" wrapText="1"/>
    </xf>
    <xf numFmtId="3" fontId="8" fillId="3" borderId="35"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textRotation="90" wrapText="1"/>
    </xf>
    <xf numFmtId="3" fontId="14" fillId="3" borderId="3" xfId="0" applyNumberFormat="1" applyFont="1" applyFill="1" applyBorder="1" applyAlignment="1">
      <alignment horizontal="left" vertical="top" wrapText="1"/>
    </xf>
    <xf numFmtId="3" fontId="2" fillId="3" borderId="0" xfId="0" applyNumberFormat="1" applyFont="1" applyFill="1" applyAlignment="1">
      <alignment vertical="top" wrapText="1"/>
    </xf>
    <xf numFmtId="3" fontId="9" fillId="3" borderId="0" xfId="0" applyNumberFormat="1" applyFont="1" applyFill="1" applyBorder="1" applyAlignment="1">
      <alignment horizontal="center" vertical="top"/>
    </xf>
    <xf numFmtId="164" fontId="2" fillId="3" borderId="0" xfId="0" applyNumberFormat="1" applyFont="1" applyFill="1" applyAlignment="1">
      <alignment horizontal="left" vertical="top"/>
    </xf>
    <xf numFmtId="3" fontId="2" fillId="3" borderId="0"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2" fillId="3" borderId="45" xfId="0" applyNumberFormat="1" applyFont="1" applyFill="1" applyBorder="1" applyAlignment="1">
      <alignment horizontal="center" vertical="top"/>
    </xf>
    <xf numFmtId="3" fontId="2" fillId="0" borderId="14" xfId="0" applyNumberFormat="1" applyFont="1" applyBorder="1" applyAlignment="1">
      <alignment horizontal="center" vertical="top"/>
    </xf>
    <xf numFmtId="1" fontId="2" fillId="3" borderId="16" xfId="0" applyNumberFormat="1" applyFont="1" applyFill="1" applyBorder="1" applyAlignment="1">
      <alignment horizontal="center" vertical="top"/>
    </xf>
    <xf numFmtId="1" fontId="2" fillId="0" borderId="34"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15" xfId="0" applyNumberFormat="1" applyFont="1" applyFill="1" applyBorder="1" applyAlignment="1">
      <alignment horizontal="center" vertical="top"/>
    </xf>
    <xf numFmtId="49" fontId="2" fillId="3" borderId="16" xfId="0" applyNumberFormat="1" applyFont="1" applyFill="1" applyBorder="1" applyAlignment="1">
      <alignment vertical="top"/>
    </xf>
    <xf numFmtId="49" fontId="2" fillId="3" borderId="10" xfId="0" applyNumberFormat="1" applyFont="1" applyFill="1" applyBorder="1" applyAlignment="1">
      <alignment vertical="top"/>
    </xf>
    <xf numFmtId="49" fontId="2" fillId="3" borderId="19" xfId="0" applyNumberFormat="1" applyFont="1" applyFill="1" applyBorder="1" applyAlignment="1">
      <alignment vertical="top"/>
    </xf>
    <xf numFmtId="49" fontId="2" fillId="3" borderId="34" xfId="0" applyNumberFormat="1" applyFont="1" applyFill="1" applyBorder="1" applyAlignment="1">
      <alignment vertical="top"/>
    </xf>
    <xf numFmtId="3" fontId="2" fillId="3" borderId="10" xfId="0" applyNumberFormat="1" applyFont="1" applyFill="1" applyBorder="1" applyAlignment="1">
      <alignment horizontal="center" vertical="top"/>
    </xf>
    <xf numFmtId="3" fontId="2" fillId="3" borderId="42" xfId="0" applyNumberFormat="1" applyFont="1" applyFill="1" applyBorder="1" applyAlignment="1">
      <alignment horizontal="center" vertical="top"/>
    </xf>
    <xf numFmtId="3" fontId="2" fillId="3" borderId="45" xfId="0" applyNumberFormat="1" applyFont="1" applyFill="1" applyBorder="1" applyAlignment="1">
      <alignment horizontal="center" vertical="top" wrapText="1"/>
    </xf>
    <xf numFmtId="3" fontId="2" fillId="3" borderId="57" xfId="0" applyNumberFormat="1" applyFont="1" applyFill="1" applyBorder="1" applyAlignment="1">
      <alignment horizontal="center" vertical="top" wrapText="1"/>
    </xf>
    <xf numFmtId="165" fontId="9" fillId="4" borderId="22" xfId="0" applyNumberFormat="1" applyFont="1" applyFill="1" applyBorder="1" applyAlignment="1">
      <alignment horizontal="center" vertical="top" wrapText="1"/>
    </xf>
    <xf numFmtId="165" fontId="9" fillId="4" borderId="61" xfId="0" applyNumberFormat="1" applyFont="1" applyFill="1" applyBorder="1" applyAlignment="1">
      <alignment horizontal="center" vertical="top" wrapText="1"/>
    </xf>
    <xf numFmtId="165" fontId="9" fillId="4" borderId="24" xfId="0" applyNumberFormat="1" applyFont="1" applyFill="1" applyBorder="1" applyAlignment="1">
      <alignment horizontal="center" vertical="top" wrapText="1"/>
    </xf>
    <xf numFmtId="165" fontId="9" fillId="4" borderId="23"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1" fontId="2" fillId="0" borderId="15" xfId="0" applyNumberFormat="1" applyFont="1" applyFill="1" applyBorder="1" applyAlignment="1">
      <alignment horizontal="center" vertical="top"/>
    </xf>
    <xf numFmtId="0" fontId="2" fillId="3" borderId="64" xfId="0" applyNumberFormat="1" applyFont="1" applyFill="1" applyBorder="1" applyAlignment="1">
      <alignment horizontal="center" vertical="top" wrapText="1"/>
    </xf>
    <xf numFmtId="0" fontId="2" fillId="0" borderId="55" xfId="0" applyNumberFormat="1" applyFont="1" applyBorder="1" applyAlignment="1">
      <alignment horizontal="center" vertical="top"/>
    </xf>
    <xf numFmtId="3" fontId="2" fillId="3" borderId="51" xfId="0" applyNumberFormat="1" applyFont="1" applyFill="1" applyBorder="1" applyAlignment="1">
      <alignment horizontal="center" vertical="top"/>
    </xf>
    <xf numFmtId="3" fontId="2" fillId="0" borderId="34" xfId="0" applyNumberFormat="1" applyFont="1" applyFill="1" applyBorder="1" applyAlignment="1">
      <alignment horizontal="center" vertical="top"/>
    </xf>
    <xf numFmtId="0" fontId="2" fillId="3" borderId="16" xfId="0" applyNumberFormat="1" applyFont="1" applyFill="1" applyBorder="1" applyAlignment="1">
      <alignment horizontal="center" vertical="top" wrapText="1"/>
    </xf>
    <xf numFmtId="0" fontId="2" fillId="3" borderId="38"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3" borderId="3" xfId="0" applyNumberFormat="1" applyFont="1" applyFill="1" applyBorder="1" applyAlignment="1">
      <alignment horizontal="center" vertical="top"/>
    </xf>
    <xf numFmtId="3" fontId="2" fillId="3" borderId="36" xfId="0" applyNumberFormat="1" applyFont="1" applyFill="1" applyBorder="1" applyAlignment="1">
      <alignment horizontal="center" vertical="top" wrapText="1"/>
    </xf>
    <xf numFmtId="3" fontId="14" fillId="3" borderId="11" xfId="0" applyNumberFormat="1" applyFont="1" applyFill="1" applyBorder="1" applyAlignment="1">
      <alignment horizontal="center" vertical="top" wrapText="1"/>
    </xf>
    <xf numFmtId="3" fontId="2" fillId="3" borderId="6"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8" fillId="5" borderId="51" xfId="0" applyNumberFormat="1" applyFont="1" applyFill="1" applyBorder="1" applyAlignment="1">
      <alignment horizontal="center" vertical="top"/>
    </xf>
    <xf numFmtId="0" fontId="8" fillId="3" borderId="59"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3" fontId="8" fillId="5" borderId="3" xfId="0" applyNumberFormat="1" applyFont="1" applyFill="1" applyBorder="1" applyAlignment="1">
      <alignment horizontal="center" vertical="top"/>
    </xf>
    <xf numFmtId="0" fontId="8" fillId="3" borderId="16" xfId="0" applyNumberFormat="1" applyFont="1" applyFill="1" applyBorder="1" applyAlignment="1">
      <alignment horizontal="center" vertical="top"/>
    </xf>
    <xf numFmtId="0" fontId="2" fillId="0" borderId="19"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0" fontId="8" fillId="3" borderId="45" xfId="0" applyNumberFormat="1" applyFont="1" applyFill="1" applyBorder="1" applyAlignment="1">
      <alignment horizontal="center" vertical="top"/>
    </xf>
    <xf numFmtId="0" fontId="2" fillId="0" borderId="1" xfId="0" applyNumberFormat="1" applyFont="1" applyFill="1" applyBorder="1" applyAlignment="1">
      <alignment horizontal="center" vertical="top"/>
    </xf>
    <xf numFmtId="3" fontId="2" fillId="3" borderId="23" xfId="0" applyNumberFormat="1" applyFont="1" applyFill="1" applyBorder="1" applyAlignment="1">
      <alignment horizontal="center" vertical="top" wrapText="1"/>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left" vertical="top" wrapText="1"/>
    </xf>
    <xf numFmtId="1" fontId="2" fillId="0" borderId="32" xfId="0" applyNumberFormat="1" applyFont="1" applyFill="1" applyBorder="1" applyAlignment="1">
      <alignment horizontal="center" vertical="top"/>
    </xf>
    <xf numFmtId="49" fontId="2" fillId="0" borderId="35" xfId="0" applyNumberFormat="1" applyFont="1" applyBorder="1" applyAlignment="1">
      <alignment vertical="top"/>
    </xf>
    <xf numFmtId="0" fontId="2" fillId="0" borderId="32" xfId="0" applyNumberFormat="1" applyFont="1" applyFill="1" applyBorder="1" applyAlignment="1">
      <alignment horizontal="center" vertical="top"/>
    </xf>
    <xf numFmtId="3" fontId="2" fillId="3" borderId="16" xfId="0" applyNumberFormat="1" applyFont="1" applyFill="1" applyBorder="1" applyAlignment="1">
      <alignment vertical="top" wrapText="1"/>
    </xf>
    <xf numFmtId="3" fontId="2" fillId="3" borderId="5" xfId="0" applyNumberFormat="1" applyFont="1" applyFill="1" applyBorder="1" applyAlignment="1">
      <alignment horizontal="left" vertical="top"/>
    </xf>
    <xf numFmtId="3" fontId="2" fillId="3" borderId="12" xfId="0" applyNumberFormat="1" applyFont="1" applyFill="1" applyBorder="1" applyAlignment="1">
      <alignment horizontal="left" vertical="top"/>
    </xf>
    <xf numFmtId="3" fontId="23" fillId="3" borderId="12"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2" fillId="3" borderId="37" xfId="0" applyNumberFormat="1" applyFont="1" applyFill="1" applyBorder="1" applyAlignment="1">
      <alignment horizontal="center" vertical="top"/>
    </xf>
    <xf numFmtId="3" fontId="2" fillId="0" borderId="5"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2" fillId="0" borderId="42" xfId="0" applyNumberFormat="1" applyFont="1" applyBorder="1" applyAlignment="1">
      <alignment horizontal="center" vertical="top"/>
    </xf>
    <xf numFmtId="3" fontId="2" fillId="3" borderId="32" xfId="0" applyNumberFormat="1" applyFont="1" applyFill="1" applyBorder="1" applyAlignment="1">
      <alignment vertical="top" wrapText="1"/>
    </xf>
    <xf numFmtId="164" fontId="2" fillId="0" borderId="32" xfId="0" applyNumberFormat="1" applyFont="1" applyFill="1" applyBorder="1" applyAlignment="1">
      <alignment horizontal="left" vertical="top" wrapText="1"/>
    </xf>
    <xf numFmtId="3" fontId="2" fillId="3" borderId="46"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2" fillId="0" borderId="10"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42" xfId="0" applyFont="1" applyFill="1" applyBorder="1" applyAlignment="1">
      <alignment horizontal="center" vertical="top" wrapText="1"/>
    </xf>
    <xf numFmtId="0" fontId="2" fillId="0" borderId="32"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32" xfId="0" applyFont="1" applyFill="1" applyBorder="1" applyAlignment="1">
      <alignment horizontal="center" vertical="top" wrapText="1"/>
    </xf>
    <xf numFmtId="0" fontId="2" fillId="3" borderId="41" xfId="0" applyFont="1" applyFill="1" applyBorder="1" applyAlignment="1">
      <alignment horizontal="left" vertical="top" wrapText="1"/>
    </xf>
    <xf numFmtId="3" fontId="2" fillId="0" borderId="45"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0" borderId="29" xfId="0" applyNumberFormat="1"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2" fillId="0" borderId="14"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165" fontId="9" fillId="4" borderId="22" xfId="0" applyNumberFormat="1" applyFont="1" applyFill="1" applyBorder="1" applyAlignment="1">
      <alignment horizontal="center" vertical="top"/>
    </xf>
    <xf numFmtId="165" fontId="9" fillId="4" borderId="61" xfId="0" applyNumberFormat="1" applyFont="1" applyFill="1" applyBorder="1" applyAlignment="1">
      <alignment horizontal="center" vertical="top"/>
    </xf>
    <xf numFmtId="165" fontId="9" fillId="4" borderId="24"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3" fontId="2" fillId="5" borderId="1" xfId="0" applyNumberFormat="1" applyFont="1" applyFill="1" applyBorder="1" applyAlignment="1">
      <alignment horizontal="center" vertical="top"/>
    </xf>
    <xf numFmtId="3" fontId="2" fillId="5" borderId="19" xfId="0" applyNumberFormat="1" applyFont="1" applyFill="1" applyBorder="1" applyAlignment="1">
      <alignment horizontal="center" vertical="top"/>
    </xf>
    <xf numFmtId="3" fontId="2" fillId="5" borderId="55" xfId="0" applyNumberFormat="1" applyFont="1" applyFill="1" applyBorder="1" applyAlignment="1">
      <alignment horizontal="center" vertical="top"/>
    </xf>
    <xf numFmtId="3" fontId="2" fillId="3" borderId="29" xfId="0" applyNumberFormat="1" applyFont="1" applyFill="1" applyBorder="1" applyAlignment="1">
      <alignment vertical="top" wrapText="1"/>
    </xf>
    <xf numFmtId="3" fontId="2" fillId="3" borderId="3" xfId="0" applyNumberFormat="1" applyFont="1" applyFill="1" applyBorder="1" applyAlignment="1">
      <alignment horizontal="center" vertical="top" wrapText="1"/>
    </xf>
    <xf numFmtId="3" fontId="2" fillId="3" borderId="51" xfId="0" applyNumberFormat="1" applyFont="1" applyFill="1" applyBorder="1" applyAlignment="1">
      <alignment horizontal="center" vertical="top" wrapText="1"/>
    </xf>
    <xf numFmtId="3" fontId="2" fillId="3" borderId="14"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15" xfId="0" applyNumberFormat="1" applyFont="1" applyFill="1" applyBorder="1" applyAlignment="1">
      <alignment horizontal="center" vertical="top" wrapText="1"/>
    </xf>
    <xf numFmtId="3" fontId="2" fillId="3" borderId="41" xfId="0" applyNumberFormat="1" applyFont="1" applyFill="1" applyBorder="1" applyAlignment="1">
      <alignment vertical="top" wrapText="1"/>
    </xf>
    <xf numFmtId="3" fontId="2" fillId="3" borderId="1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xf>
    <xf numFmtId="3" fontId="2" fillId="3" borderId="32" xfId="0" applyNumberFormat="1" applyFont="1" applyFill="1" applyBorder="1" applyAlignment="1">
      <alignment vertical="top"/>
    </xf>
    <xf numFmtId="3" fontId="2" fillId="0" borderId="46"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59" xfId="0" applyNumberFormat="1" applyFont="1" applyFill="1" applyBorder="1" applyAlignment="1">
      <alignment horizontal="center" vertical="top"/>
    </xf>
    <xf numFmtId="0" fontId="2" fillId="0" borderId="14" xfId="0" applyNumberFormat="1" applyFont="1" applyFill="1" applyBorder="1" applyAlignment="1">
      <alignment horizontal="center" vertical="top"/>
    </xf>
    <xf numFmtId="0" fontId="2" fillId="3" borderId="34"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0" fontId="2" fillId="0" borderId="59" xfId="0" applyNumberFormat="1" applyFont="1" applyFill="1" applyBorder="1" applyAlignment="1">
      <alignment horizontal="center" vertical="top"/>
    </xf>
    <xf numFmtId="0" fontId="2" fillId="3" borderId="16" xfId="0" applyNumberFormat="1" applyFont="1" applyFill="1" applyBorder="1" applyAlignment="1">
      <alignment horizontal="center" vertical="top"/>
    </xf>
    <xf numFmtId="165" fontId="2" fillId="0" borderId="41" xfId="0" applyNumberFormat="1" applyFont="1" applyFill="1" applyBorder="1" applyAlignment="1">
      <alignment horizontal="center" vertical="top"/>
    </xf>
    <xf numFmtId="3" fontId="2" fillId="3" borderId="16" xfId="0" applyNumberFormat="1" applyFont="1" applyFill="1" applyBorder="1" applyAlignment="1">
      <alignment horizontal="center" vertical="top"/>
    </xf>
    <xf numFmtId="3" fontId="2" fillId="3" borderId="59" xfId="0" applyNumberFormat="1" applyFont="1" applyFill="1" applyBorder="1" applyAlignment="1">
      <alignment horizontal="center" vertical="top"/>
    </xf>
    <xf numFmtId="3" fontId="2" fillId="0" borderId="14"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xf>
    <xf numFmtId="3" fontId="2" fillId="0" borderId="53"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3" borderId="13" xfId="0" applyNumberFormat="1" applyFont="1" applyFill="1" applyBorder="1" applyAlignment="1">
      <alignment vertical="top" wrapText="1"/>
    </xf>
    <xf numFmtId="3" fontId="2" fillId="0" borderId="16" xfId="0" applyNumberFormat="1" applyFont="1" applyBorder="1" applyAlignment="1">
      <alignment horizontal="center" vertical="top"/>
    </xf>
    <xf numFmtId="3" fontId="2" fillId="0" borderId="21" xfId="0" applyNumberFormat="1" applyFont="1" applyBorder="1" applyAlignment="1">
      <alignment horizontal="center" vertical="top"/>
    </xf>
    <xf numFmtId="3" fontId="2" fillId="0" borderId="19" xfId="0" applyNumberFormat="1" applyFont="1" applyBorder="1" applyAlignment="1">
      <alignment horizontal="center" vertical="top"/>
    </xf>
    <xf numFmtId="3" fontId="2" fillId="0" borderId="5" xfId="0" applyNumberFormat="1" applyFont="1" applyBorder="1" applyAlignment="1">
      <alignment horizontal="center" vertical="top"/>
    </xf>
    <xf numFmtId="3" fontId="2" fillId="0" borderId="3" xfId="0" applyNumberFormat="1" applyFont="1" applyBorder="1" applyAlignment="1">
      <alignment horizontal="center" vertical="top"/>
    </xf>
    <xf numFmtId="3" fontId="2" fillId="0" borderId="51"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55"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xf>
    <xf numFmtId="3" fontId="2" fillId="3" borderId="15" xfId="0" applyNumberFormat="1" applyFont="1" applyFill="1" applyBorder="1" applyAlignment="1">
      <alignment horizontal="center" vertical="top"/>
    </xf>
    <xf numFmtId="0" fontId="2" fillId="3" borderId="13" xfId="0" applyFont="1" applyFill="1" applyBorder="1" applyAlignment="1">
      <alignment vertical="top" wrapText="1"/>
    </xf>
    <xf numFmtId="3" fontId="2" fillId="3" borderId="49" xfId="0" applyNumberFormat="1" applyFont="1" applyFill="1" applyBorder="1" applyAlignment="1">
      <alignment horizontal="center" vertical="top"/>
    </xf>
    <xf numFmtId="3" fontId="2" fillId="3" borderId="38"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167" fontId="2" fillId="9" borderId="13" xfId="3" applyNumberFormat="1" applyFont="1" applyFill="1" applyBorder="1" applyAlignment="1">
      <alignment horizontal="center" vertical="top"/>
    </xf>
    <xf numFmtId="167" fontId="2" fillId="9" borderId="16" xfId="3" applyNumberFormat="1" applyFont="1" applyFill="1" applyBorder="1" applyAlignment="1">
      <alignment horizontal="center" vertical="top"/>
    </xf>
    <xf numFmtId="0" fontId="2" fillId="3" borderId="49" xfId="0" applyFont="1" applyFill="1" applyBorder="1" applyAlignment="1">
      <alignment horizontal="left" vertical="top" wrapText="1"/>
    </xf>
    <xf numFmtId="167" fontId="2" fillId="9" borderId="63" xfId="3" applyNumberFormat="1" applyFont="1" applyFill="1" applyBorder="1" applyAlignment="1">
      <alignment vertical="top" wrapText="1"/>
    </xf>
    <xf numFmtId="164" fontId="8" fillId="0" borderId="32" xfId="1" applyNumberFormat="1" applyFont="1" applyFill="1" applyBorder="1" applyAlignment="1">
      <alignment horizontal="left" vertical="top" wrapText="1"/>
    </xf>
    <xf numFmtId="0" fontId="8" fillId="0" borderId="46"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8" fillId="0" borderId="37" xfId="1" applyNumberFormat="1" applyFont="1" applyFill="1" applyBorder="1" applyAlignment="1">
      <alignment horizontal="left" vertical="top" wrapText="1"/>
    </xf>
    <xf numFmtId="164" fontId="8" fillId="0" borderId="46" xfId="0" applyNumberFormat="1" applyFont="1" applyFill="1" applyBorder="1" applyAlignment="1">
      <alignment horizontal="center" vertical="top"/>
    </xf>
    <xf numFmtId="164" fontId="8" fillId="3" borderId="37" xfId="0" applyNumberFormat="1" applyFont="1" applyFill="1" applyBorder="1" applyAlignment="1">
      <alignment horizontal="center" vertical="top"/>
    </xf>
    <xf numFmtId="3" fontId="8" fillId="3" borderId="38" xfId="0" applyNumberFormat="1" applyFont="1" applyFill="1" applyBorder="1" applyAlignment="1">
      <alignment horizontal="center" vertical="top"/>
    </xf>
    <xf numFmtId="164" fontId="8" fillId="3" borderId="15" xfId="0" applyNumberFormat="1" applyFont="1" applyFill="1" applyBorder="1" applyAlignment="1">
      <alignment horizontal="center" vertical="top"/>
    </xf>
    <xf numFmtId="0" fontId="8" fillId="0" borderId="37" xfId="0" applyNumberFormat="1" applyFont="1" applyFill="1" applyBorder="1" applyAlignment="1">
      <alignment horizontal="center" vertical="top"/>
    </xf>
    <xf numFmtId="0" fontId="8" fillId="0" borderId="38"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3" fontId="8" fillId="0" borderId="4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3" fontId="8" fillId="0" borderId="34" xfId="0" applyNumberFormat="1" applyFont="1" applyFill="1" applyBorder="1" applyAlignment="1">
      <alignment horizontal="center" vertical="top"/>
    </xf>
    <xf numFmtId="3" fontId="8" fillId="0" borderId="15" xfId="0" applyNumberFormat="1" applyFont="1" applyFill="1" applyBorder="1" applyAlignment="1">
      <alignment horizontal="center" vertical="top"/>
    </xf>
    <xf numFmtId="3" fontId="8" fillId="0" borderId="12" xfId="0" applyNumberFormat="1" applyFont="1" applyFill="1" applyBorder="1" applyAlignment="1">
      <alignment horizontal="center" vertical="top"/>
    </xf>
    <xf numFmtId="3" fontId="8" fillId="3" borderId="45" xfId="0" applyNumberFormat="1" applyFont="1" applyFill="1" applyBorder="1" applyAlignment="1">
      <alignment horizontal="center" vertical="top"/>
    </xf>
    <xf numFmtId="3" fontId="8" fillId="0" borderId="13" xfId="0" applyNumberFormat="1" applyFont="1" applyFill="1" applyBorder="1" applyAlignment="1">
      <alignment horizontal="center" vertical="top"/>
    </xf>
    <xf numFmtId="164" fontId="8" fillId="3" borderId="41" xfId="1" applyNumberFormat="1" applyFont="1" applyFill="1" applyBorder="1" applyAlignment="1">
      <alignment horizontal="left" vertical="top" wrapText="1"/>
    </xf>
    <xf numFmtId="0" fontId="8" fillId="3" borderId="13" xfId="0" applyNumberFormat="1" applyFont="1" applyFill="1" applyBorder="1" applyAlignment="1">
      <alignment horizontal="center" vertical="top"/>
    </xf>
    <xf numFmtId="164" fontId="8" fillId="3" borderId="31" xfId="1" applyNumberFormat="1" applyFont="1" applyFill="1" applyBorder="1" applyAlignment="1">
      <alignment horizontal="left" vertical="top" wrapText="1"/>
    </xf>
    <xf numFmtId="0" fontId="8" fillId="3" borderId="12" xfId="0" applyNumberFormat="1"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10" xfId="0" applyNumberFormat="1" applyFont="1" applyFill="1" applyBorder="1" applyAlignment="1">
      <alignment horizontal="center" vertical="top"/>
    </xf>
    <xf numFmtId="0" fontId="8" fillId="3" borderId="42" xfId="0" applyNumberFormat="1" applyFont="1" applyFill="1" applyBorder="1" applyAlignment="1">
      <alignment horizontal="center" vertical="top"/>
    </xf>
    <xf numFmtId="0" fontId="2" fillId="0" borderId="51" xfId="0" applyNumberFormat="1" applyFont="1" applyFill="1" applyBorder="1" applyAlignment="1">
      <alignment horizontal="center" vertical="top"/>
    </xf>
    <xf numFmtId="0" fontId="2" fillId="0" borderId="45" xfId="0" applyNumberFormat="1" applyFont="1" applyFill="1" applyBorder="1" applyAlignment="1">
      <alignment horizontal="center" vertical="top"/>
    </xf>
    <xf numFmtId="3" fontId="2" fillId="3" borderId="61" xfId="0" applyNumberFormat="1" applyFont="1" applyFill="1" applyBorder="1" applyAlignment="1">
      <alignment horizontal="center" vertical="top" wrapText="1"/>
    </xf>
    <xf numFmtId="1" fontId="2" fillId="3" borderId="41" xfId="0" applyNumberFormat="1" applyFont="1" applyFill="1" applyBorder="1" applyAlignment="1">
      <alignment horizontal="center" vertical="top"/>
    </xf>
    <xf numFmtId="0" fontId="2" fillId="3" borderId="32" xfId="0" applyNumberFormat="1" applyFont="1" applyFill="1" applyBorder="1" applyAlignment="1">
      <alignment horizontal="center" vertical="top"/>
    </xf>
    <xf numFmtId="0" fontId="2" fillId="3" borderId="41" xfId="0" applyNumberFormat="1" applyFont="1" applyFill="1" applyBorder="1" applyAlignment="1">
      <alignment horizontal="center" vertical="top"/>
    </xf>
    <xf numFmtId="0" fontId="2" fillId="3" borderId="41" xfId="0" applyNumberFormat="1" applyFont="1" applyFill="1" applyBorder="1" applyAlignment="1">
      <alignment horizontal="center" vertical="top" wrapText="1"/>
    </xf>
    <xf numFmtId="0" fontId="2" fillId="3" borderId="37" xfId="0" applyNumberFormat="1" applyFont="1" applyFill="1" applyBorder="1" applyAlignment="1">
      <alignment horizontal="center" vertical="top" wrapText="1"/>
    </xf>
    <xf numFmtId="0" fontId="2" fillId="0" borderId="43" xfId="0" applyNumberFormat="1" applyFont="1" applyBorder="1" applyAlignment="1">
      <alignment horizontal="center" vertical="top"/>
    </xf>
    <xf numFmtId="1" fontId="2" fillId="3" borderId="53" xfId="0" applyNumberFormat="1" applyFont="1" applyFill="1" applyBorder="1" applyAlignment="1">
      <alignment horizontal="center" vertical="top"/>
    </xf>
    <xf numFmtId="1" fontId="2" fillId="0" borderId="14" xfId="0" applyNumberFormat="1" applyFont="1" applyFill="1" applyBorder="1" applyAlignment="1">
      <alignment horizontal="center" vertical="top"/>
    </xf>
    <xf numFmtId="1" fontId="2" fillId="3" borderId="14"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3" fontId="2" fillId="3" borderId="0" xfId="1" applyNumberFormat="1" applyFont="1" applyFill="1" applyBorder="1" applyAlignment="1">
      <alignment horizontal="center" vertical="top" wrapText="1"/>
    </xf>
    <xf numFmtId="3" fontId="2" fillId="3" borderId="53" xfId="1" applyNumberFormat="1" applyFont="1" applyFill="1" applyBorder="1" applyAlignment="1">
      <alignment horizontal="center" vertical="top" wrapText="1"/>
    </xf>
    <xf numFmtId="3" fontId="2" fillId="0" borderId="45" xfId="0" applyNumberFormat="1" applyFont="1" applyBorder="1" applyAlignment="1">
      <alignment horizontal="center" vertical="top"/>
    </xf>
    <xf numFmtId="3" fontId="2" fillId="3" borderId="45" xfId="1" applyNumberFormat="1" applyFont="1" applyFill="1" applyBorder="1" applyAlignment="1">
      <alignment horizontal="center" vertical="top" wrapText="1"/>
    </xf>
    <xf numFmtId="3" fontId="10" fillId="3" borderId="53" xfId="0" applyNumberFormat="1" applyFont="1" applyFill="1" applyBorder="1" applyAlignment="1">
      <alignment horizontal="center" vertical="top"/>
    </xf>
    <xf numFmtId="3" fontId="9" fillId="4" borderId="23" xfId="0" applyNumberFormat="1" applyFont="1" applyFill="1" applyBorder="1" applyAlignment="1">
      <alignment horizontal="center" vertical="top" wrapText="1"/>
    </xf>
    <xf numFmtId="3" fontId="9" fillId="3" borderId="48" xfId="0" applyNumberFormat="1" applyFont="1" applyFill="1" applyBorder="1" applyAlignment="1">
      <alignment horizontal="left" vertical="top" wrapText="1"/>
    </xf>
    <xf numFmtId="1" fontId="2" fillId="3" borderId="45" xfId="0" applyNumberFormat="1" applyFont="1" applyFill="1" applyBorder="1" applyAlignment="1">
      <alignment horizontal="center" vertical="top"/>
    </xf>
    <xf numFmtId="0" fontId="2" fillId="3" borderId="14" xfId="0" applyNumberFormat="1" applyFont="1" applyFill="1" applyBorder="1" applyAlignment="1">
      <alignment horizontal="center" vertical="top"/>
    </xf>
    <xf numFmtId="0" fontId="2" fillId="3" borderId="45" xfId="0" applyNumberFormat="1" applyFont="1" applyFill="1" applyBorder="1" applyAlignment="1">
      <alignment horizontal="center" vertical="top"/>
    </xf>
    <xf numFmtId="0" fontId="2" fillId="3" borderId="45" xfId="0" applyNumberFormat="1" applyFont="1" applyFill="1" applyBorder="1" applyAlignment="1">
      <alignment horizontal="center" vertical="top" wrapText="1"/>
    </xf>
    <xf numFmtId="0" fontId="2" fillId="3" borderId="53" xfId="0" applyNumberFormat="1" applyFont="1" applyFill="1" applyBorder="1" applyAlignment="1">
      <alignment horizontal="center" vertical="top" wrapText="1"/>
    </xf>
    <xf numFmtId="0" fontId="2" fillId="0" borderId="1"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3" borderId="12" xfId="0" applyNumberFormat="1" applyFont="1" applyFill="1" applyBorder="1" applyAlignment="1">
      <alignment vertical="top"/>
    </xf>
    <xf numFmtId="3" fontId="2" fillId="3" borderId="10" xfId="0" applyNumberFormat="1" applyFont="1" applyFill="1" applyBorder="1" applyAlignment="1">
      <alignment vertical="top"/>
    </xf>
    <xf numFmtId="3" fontId="2" fillId="3" borderId="12" xfId="0" applyNumberFormat="1" applyFont="1" applyFill="1" applyBorder="1" applyAlignment="1">
      <alignment vertical="top" wrapText="1"/>
    </xf>
    <xf numFmtId="3" fontId="2" fillId="3" borderId="21" xfId="0" applyNumberFormat="1" applyFont="1" applyFill="1" applyBorder="1" applyAlignment="1">
      <alignment vertical="top" wrapText="1"/>
    </xf>
    <xf numFmtId="3" fontId="8" fillId="3" borderId="16" xfId="0" applyNumberFormat="1" applyFont="1" applyFill="1" applyBorder="1" applyAlignment="1">
      <alignment vertical="top" wrapText="1"/>
    </xf>
    <xf numFmtId="3" fontId="14" fillId="3" borderId="17"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xf>
    <xf numFmtId="3" fontId="2" fillId="3" borderId="19" xfId="0" applyNumberFormat="1" applyFont="1" applyFill="1" applyBorder="1" applyAlignment="1">
      <alignment horizontal="center" vertical="top"/>
    </xf>
    <xf numFmtId="3" fontId="2" fillId="3" borderId="55" xfId="0" applyNumberFormat="1" applyFont="1" applyFill="1" applyBorder="1" applyAlignment="1">
      <alignment horizontal="center" vertical="top"/>
    </xf>
    <xf numFmtId="3" fontId="2" fillId="3" borderId="68" xfId="0" applyNumberFormat="1" applyFont="1" applyFill="1" applyBorder="1" applyAlignment="1">
      <alignment horizontal="center" vertical="top"/>
    </xf>
    <xf numFmtId="0" fontId="8" fillId="3" borderId="68" xfId="0" applyNumberFormat="1" applyFont="1" applyFill="1" applyBorder="1" applyAlignment="1">
      <alignment horizontal="center" vertical="top"/>
    </xf>
    <xf numFmtId="164" fontId="2" fillId="3" borderId="29" xfId="1" applyNumberFormat="1" applyFont="1" applyFill="1" applyBorder="1" applyAlignment="1">
      <alignment horizontal="left" vertical="top" wrapText="1"/>
    </xf>
    <xf numFmtId="0" fontId="2" fillId="3" borderId="5" xfId="0" applyNumberFormat="1" applyFont="1" applyFill="1" applyBorder="1" applyAlignment="1">
      <alignment horizontal="center" vertical="top"/>
    </xf>
    <xf numFmtId="0" fontId="2" fillId="3" borderId="36" xfId="0" applyNumberFormat="1" applyFont="1" applyFill="1" applyBorder="1" applyAlignment="1">
      <alignment horizontal="center" vertical="top"/>
    </xf>
    <xf numFmtId="0" fontId="2" fillId="3" borderId="3" xfId="0" applyNumberFormat="1" applyFont="1" applyFill="1" applyBorder="1" applyAlignment="1">
      <alignment horizontal="center" vertical="top"/>
    </xf>
    <xf numFmtId="0" fontId="2" fillId="3" borderId="51" xfId="0" applyNumberFormat="1" applyFont="1" applyFill="1" applyBorder="1" applyAlignment="1">
      <alignment horizontal="center" vertical="top"/>
    </xf>
    <xf numFmtId="3" fontId="2" fillId="3" borderId="46" xfId="0" applyNumberFormat="1" applyFont="1" applyFill="1" applyBorder="1" applyAlignment="1">
      <alignment vertical="top" wrapText="1"/>
    </xf>
    <xf numFmtId="1" fontId="2" fillId="3" borderId="59" xfId="0" applyNumberFormat="1" applyFont="1" applyFill="1" applyBorder="1" applyAlignment="1">
      <alignment horizontal="center" vertical="top"/>
    </xf>
    <xf numFmtId="0" fontId="2" fillId="3" borderId="59" xfId="0" applyNumberFormat="1" applyFont="1" applyFill="1" applyBorder="1" applyAlignment="1">
      <alignment horizontal="center" vertical="top"/>
    </xf>
    <xf numFmtId="0" fontId="2" fillId="3" borderId="68" xfId="0" applyNumberFormat="1" applyFont="1" applyFill="1" applyBorder="1" applyAlignment="1">
      <alignment horizontal="center" vertical="top"/>
    </xf>
    <xf numFmtId="0" fontId="2" fillId="3" borderId="59"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29" xfId="0" applyNumberFormat="1" applyFont="1" applyBorder="1" applyAlignment="1">
      <alignment horizontal="center" vertical="top"/>
    </xf>
    <xf numFmtId="3" fontId="2" fillId="0" borderId="43" xfId="0" applyNumberFormat="1" applyFont="1" applyFill="1" applyBorder="1" applyAlignment="1">
      <alignment horizontal="center" vertical="top" wrapText="1"/>
    </xf>
    <xf numFmtId="3" fontId="2" fillId="3" borderId="31" xfId="0" applyNumberFormat="1" applyFont="1" applyFill="1" applyBorder="1" applyAlignment="1">
      <alignment vertical="top"/>
    </xf>
    <xf numFmtId="3" fontId="2" fillId="3" borderId="32" xfId="0" applyNumberFormat="1" applyFont="1" applyFill="1" applyBorder="1" applyAlignment="1">
      <alignment horizontal="center" vertical="top"/>
    </xf>
    <xf numFmtId="167" fontId="2" fillId="9" borderId="41" xfId="3" applyNumberFormat="1" applyFont="1" applyFill="1" applyBorder="1" applyAlignment="1">
      <alignment horizontal="center" vertical="top"/>
    </xf>
    <xf numFmtId="3" fontId="2" fillId="3" borderId="43" xfId="0"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2" fillId="3" borderId="35" xfId="0" applyNumberFormat="1" applyFont="1" applyFill="1" applyBorder="1" applyAlignment="1">
      <alignment horizontal="center" vertical="center" textRotation="90" wrapText="1"/>
    </xf>
    <xf numFmtId="3" fontId="8" fillId="3" borderId="41" xfId="0" applyNumberFormat="1" applyFont="1" applyFill="1" applyBorder="1" applyAlignment="1">
      <alignment horizontal="center" vertical="top"/>
    </xf>
    <xf numFmtId="3" fontId="9" fillId="3" borderId="60"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10"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8" fillId="3" borderId="20"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3" borderId="12" xfId="0" applyNumberFormat="1" applyFont="1" applyFill="1" applyBorder="1" applyAlignment="1">
      <alignment horizontal="center" vertical="top" wrapText="1"/>
    </xf>
    <xf numFmtId="49" fontId="2" fillId="0" borderId="10" xfId="0" applyNumberFormat="1" applyFont="1" applyBorder="1" applyAlignment="1">
      <alignment horizontal="center" vertical="top"/>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8" fillId="0" borderId="16" xfId="0" applyNumberFormat="1" applyFont="1" applyFill="1" applyBorder="1" applyAlignment="1">
      <alignment horizontal="center" vertical="top"/>
    </xf>
    <xf numFmtId="3" fontId="8" fillId="3" borderId="41" xfId="0" applyNumberFormat="1" applyFont="1" applyFill="1" applyBorder="1" applyAlignment="1">
      <alignment horizontal="center" vertical="top"/>
    </xf>
    <xf numFmtId="3" fontId="9" fillId="3" borderId="3"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0" fontId="2" fillId="0" borderId="17" xfId="0" applyFont="1" applyFill="1" applyBorder="1" applyAlignment="1">
      <alignment horizontal="center" vertical="top" wrapText="1"/>
    </xf>
    <xf numFmtId="49" fontId="2" fillId="3" borderId="60" xfId="0" applyNumberFormat="1" applyFont="1" applyFill="1" applyBorder="1" applyAlignment="1">
      <alignment horizontal="center" vertical="top"/>
    </xf>
    <xf numFmtId="0" fontId="2" fillId="0" borderId="11" xfId="0" applyFont="1" applyFill="1" applyBorder="1" applyAlignment="1">
      <alignment horizontal="center" vertical="top" wrapText="1"/>
    </xf>
    <xf numFmtId="49" fontId="2" fillId="3" borderId="40" xfId="0" applyNumberFormat="1" applyFont="1" applyFill="1" applyBorder="1" applyAlignment="1">
      <alignment horizontal="center" vertical="top"/>
    </xf>
    <xf numFmtId="3" fontId="2" fillId="3" borderId="34" xfId="0" applyNumberFormat="1" applyFont="1" applyFill="1" applyBorder="1" applyAlignment="1">
      <alignment vertical="top" wrapText="1"/>
    </xf>
    <xf numFmtId="0" fontId="2" fillId="0" borderId="38" xfId="0" applyFont="1" applyFill="1" applyBorder="1" applyAlignment="1">
      <alignment horizontal="center" vertical="top" wrapText="1"/>
    </xf>
    <xf numFmtId="0" fontId="2" fillId="0" borderId="49" xfId="0" applyFont="1" applyFill="1" applyBorder="1" applyAlignment="1">
      <alignment horizontal="center" vertical="top" wrapText="1"/>
    </xf>
    <xf numFmtId="0" fontId="2" fillId="0" borderId="37" xfId="0" applyFont="1" applyFill="1" applyBorder="1" applyAlignment="1">
      <alignment horizontal="center" vertical="top" wrapText="1"/>
    </xf>
    <xf numFmtId="165" fontId="2" fillId="3" borderId="45" xfId="10" applyNumberFormat="1" applyFont="1" applyFill="1" applyBorder="1" applyAlignment="1">
      <alignment horizontal="center" vertical="top" wrapText="1"/>
    </xf>
    <xf numFmtId="165" fontId="2" fillId="3" borderId="16" xfId="10" applyNumberFormat="1" applyFont="1" applyFill="1" applyBorder="1" applyAlignment="1">
      <alignment horizontal="center" vertical="top" wrapText="1"/>
    </xf>
    <xf numFmtId="1" fontId="2" fillId="3" borderId="38" xfId="0" applyNumberFormat="1" applyFont="1" applyFill="1" applyBorder="1" applyAlignment="1">
      <alignment horizontal="center" vertical="top"/>
    </xf>
    <xf numFmtId="1" fontId="2" fillId="3" borderId="64" xfId="0" applyNumberFormat="1" applyFont="1" applyFill="1" applyBorder="1" applyAlignment="1">
      <alignment horizontal="center" vertical="top"/>
    </xf>
    <xf numFmtId="1" fontId="2" fillId="3" borderId="32" xfId="0" applyNumberFormat="1" applyFont="1" applyFill="1" applyBorder="1" applyAlignment="1">
      <alignment horizontal="center" vertical="top"/>
    </xf>
    <xf numFmtId="1" fontId="2" fillId="3" borderId="34" xfId="0" applyNumberFormat="1" applyFont="1" applyFill="1" applyBorder="1" applyAlignment="1">
      <alignment horizontal="center" vertical="top"/>
    </xf>
    <xf numFmtId="1" fontId="2" fillId="3" borderId="15" xfId="0" applyNumberFormat="1" applyFont="1" applyFill="1" applyBorder="1" applyAlignment="1">
      <alignment horizontal="center" vertical="top"/>
    </xf>
    <xf numFmtId="164" fontId="2" fillId="3" borderId="41" xfId="0" applyNumberFormat="1" applyFont="1" applyFill="1" applyBorder="1" applyAlignment="1">
      <alignment horizontal="left" vertical="top" wrapText="1"/>
    </xf>
    <xf numFmtId="0" fontId="2" fillId="3" borderId="16" xfId="0" applyNumberFormat="1" applyFont="1" applyFill="1" applyBorder="1" applyAlignment="1">
      <alignment vertical="top" wrapText="1"/>
    </xf>
    <xf numFmtId="3" fontId="2" fillId="0" borderId="0" xfId="0" applyNumberFormat="1" applyFont="1" applyFill="1" applyBorder="1" applyAlignment="1">
      <alignment horizontal="center" vertical="top" wrapText="1"/>
    </xf>
    <xf numFmtId="0" fontId="2" fillId="0" borderId="19" xfId="0" applyFont="1" applyFill="1" applyBorder="1" applyAlignment="1">
      <alignment horizontal="center" vertical="top" wrapText="1"/>
    </xf>
    <xf numFmtId="0" fontId="2" fillId="0" borderId="55" xfId="0" applyFont="1" applyFill="1" applyBorder="1" applyAlignment="1">
      <alignment horizontal="center" vertical="top" wrapText="1"/>
    </xf>
    <xf numFmtId="0" fontId="2" fillId="0" borderId="5" xfId="0" applyFont="1" applyFill="1" applyBorder="1" applyAlignment="1">
      <alignment vertical="top" wrapText="1"/>
    </xf>
    <xf numFmtId="0" fontId="2" fillId="3" borderId="13" xfId="0" applyFont="1" applyFill="1" applyBorder="1" applyAlignment="1">
      <alignment horizontal="center" vertical="top" wrapText="1"/>
    </xf>
    <xf numFmtId="0" fontId="2" fillId="3" borderId="69" xfId="0" applyFont="1" applyFill="1" applyBorder="1" applyAlignment="1">
      <alignment horizontal="center" vertical="top" wrapText="1"/>
    </xf>
    <xf numFmtId="0" fontId="2" fillId="3" borderId="16" xfId="0" applyFont="1" applyFill="1" applyBorder="1" applyAlignment="1">
      <alignment horizontal="center" vertical="top" wrapText="1"/>
    </xf>
    <xf numFmtId="0" fontId="2" fillId="3" borderId="15"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3" borderId="46" xfId="0"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33" xfId="0" applyFont="1" applyFill="1" applyBorder="1" applyAlignment="1">
      <alignment horizontal="center" vertical="top" wrapText="1"/>
    </xf>
    <xf numFmtId="165" fontId="8" fillId="0" borderId="0" xfId="0" applyNumberFormat="1" applyFont="1" applyAlignment="1">
      <alignment horizontal="center" vertical="top"/>
    </xf>
    <xf numFmtId="165" fontId="2" fillId="3" borderId="5" xfId="0" applyNumberFormat="1" applyFont="1" applyFill="1" applyBorder="1" applyAlignment="1">
      <alignment horizontal="center" vertical="top"/>
    </xf>
    <xf numFmtId="165" fontId="2" fillId="3" borderId="29" xfId="0" applyNumberFormat="1" applyFont="1" applyFill="1" applyBorder="1" applyAlignment="1">
      <alignment horizontal="center" vertical="top"/>
    </xf>
    <xf numFmtId="165" fontId="2" fillId="3" borderId="62" xfId="0" applyNumberFormat="1" applyFont="1" applyFill="1" applyBorder="1" applyAlignment="1">
      <alignment horizontal="center" vertical="top"/>
    </xf>
    <xf numFmtId="165" fontId="2" fillId="3" borderId="36" xfId="0" applyNumberFormat="1" applyFont="1" applyFill="1" applyBorder="1" applyAlignment="1">
      <alignment horizontal="center" vertical="top"/>
    </xf>
    <xf numFmtId="165" fontId="2" fillId="3" borderId="13" xfId="0" applyNumberFormat="1" applyFont="1" applyFill="1" applyBorder="1" applyAlignment="1">
      <alignment horizontal="center" vertical="top"/>
    </xf>
    <xf numFmtId="165" fontId="2" fillId="3" borderId="41" xfId="0" applyNumberFormat="1" applyFont="1" applyFill="1" applyBorder="1" applyAlignment="1">
      <alignment horizontal="center" vertical="top"/>
    </xf>
    <xf numFmtId="165" fontId="2" fillId="3" borderId="16" xfId="0" applyNumberFormat="1" applyFont="1" applyFill="1" applyBorder="1" applyAlignment="1">
      <alignment horizontal="center" vertical="top"/>
    </xf>
    <xf numFmtId="165" fontId="2" fillId="3" borderId="59" xfId="0" applyNumberFormat="1" applyFont="1" applyFill="1" applyBorder="1" applyAlignment="1">
      <alignment horizontal="center" vertical="top"/>
    </xf>
    <xf numFmtId="165" fontId="2" fillId="3" borderId="12" xfId="0" applyNumberFormat="1" applyFont="1" applyFill="1" applyBorder="1" applyAlignment="1">
      <alignment horizontal="center" vertical="top"/>
    </xf>
    <xf numFmtId="165" fontId="2" fillId="3" borderId="31" xfId="0" applyNumberFormat="1" applyFont="1" applyFill="1" applyBorder="1" applyAlignment="1">
      <alignment horizontal="center" vertical="top"/>
    </xf>
    <xf numFmtId="165" fontId="2" fillId="3" borderId="10" xfId="0" applyNumberFormat="1" applyFont="1" applyFill="1" applyBorder="1" applyAlignment="1">
      <alignment horizontal="center" vertical="top"/>
    </xf>
    <xf numFmtId="165" fontId="2" fillId="3" borderId="42" xfId="0" applyNumberFormat="1" applyFont="1" applyFill="1" applyBorder="1" applyAlignment="1">
      <alignment horizontal="center" vertical="top"/>
    </xf>
    <xf numFmtId="165" fontId="2" fillId="3" borderId="5"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wrapText="1"/>
    </xf>
    <xf numFmtId="165" fontId="2" fillId="3" borderId="51" xfId="0" applyNumberFormat="1" applyFont="1" applyFill="1" applyBorder="1" applyAlignment="1">
      <alignment horizontal="center" vertical="top" wrapText="1"/>
    </xf>
    <xf numFmtId="165" fontId="2" fillId="3" borderId="12" xfId="0" applyNumberFormat="1" applyFont="1" applyFill="1" applyBorder="1" applyAlignment="1">
      <alignment horizontal="center" vertical="top" wrapText="1"/>
    </xf>
    <xf numFmtId="165" fontId="2" fillId="3" borderId="31" xfId="0" applyNumberFormat="1" applyFont="1" applyFill="1" applyBorder="1" applyAlignment="1">
      <alignment horizontal="center" vertical="top" wrapText="1"/>
    </xf>
    <xf numFmtId="165" fontId="2" fillId="3" borderId="10" xfId="0" applyNumberFormat="1" applyFont="1" applyFill="1" applyBorder="1" applyAlignment="1">
      <alignment horizontal="center" vertical="top" wrapText="1"/>
    </xf>
    <xf numFmtId="165" fontId="2" fillId="3" borderId="42" xfId="0" applyNumberFormat="1" applyFont="1" applyFill="1" applyBorder="1" applyAlignment="1">
      <alignment horizontal="center" vertical="top" wrapText="1"/>
    </xf>
    <xf numFmtId="165" fontId="2" fillId="3" borderId="13" xfId="0" applyNumberFormat="1" applyFont="1" applyFill="1" applyBorder="1" applyAlignment="1">
      <alignment horizontal="center" vertical="top" wrapText="1"/>
    </xf>
    <xf numFmtId="165" fontId="2" fillId="3" borderId="41" xfId="0" applyNumberFormat="1" applyFont="1" applyFill="1" applyBorder="1" applyAlignment="1">
      <alignment horizontal="center" vertical="top" wrapText="1"/>
    </xf>
    <xf numFmtId="165" fontId="2" fillId="3" borderId="34"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wrapText="1"/>
    </xf>
    <xf numFmtId="165" fontId="2" fillId="3" borderId="69" xfId="0" applyNumberFormat="1" applyFont="1" applyFill="1" applyBorder="1" applyAlignment="1">
      <alignment horizontal="center" vertical="top" wrapText="1"/>
    </xf>
    <xf numFmtId="165" fontId="2" fillId="3" borderId="16" xfId="0" applyNumberFormat="1" applyFont="1" applyFill="1" applyBorder="1" applyAlignment="1">
      <alignment horizontal="center" vertical="top" wrapText="1"/>
    </xf>
    <xf numFmtId="165" fontId="2" fillId="3" borderId="9" xfId="0" applyNumberFormat="1" applyFont="1" applyFill="1" applyBorder="1" applyAlignment="1">
      <alignment horizontal="center" vertical="top" wrapText="1"/>
    </xf>
    <xf numFmtId="165" fontId="8" fillId="3" borderId="13" xfId="0" applyNumberFormat="1" applyFont="1" applyFill="1" applyBorder="1" applyAlignment="1">
      <alignment horizontal="center" vertical="top"/>
    </xf>
    <xf numFmtId="165" fontId="8" fillId="3" borderId="41" xfId="0" applyNumberFormat="1" applyFont="1" applyFill="1" applyBorder="1" applyAlignment="1">
      <alignment horizontal="center" vertical="top" wrapText="1"/>
    </xf>
    <xf numFmtId="165" fontId="8" fillId="0" borderId="16" xfId="0" applyNumberFormat="1" applyFont="1" applyFill="1" applyBorder="1" applyAlignment="1">
      <alignment horizontal="center" vertical="top"/>
    </xf>
    <xf numFmtId="165" fontId="8" fillId="3" borderId="59" xfId="0"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165" fontId="2" fillId="0" borderId="41" xfId="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wrapText="1"/>
    </xf>
    <xf numFmtId="165" fontId="2" fillId="0"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3"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xf>
    <xf numFmtId="165" fontId="2" fillId="0" borderId="51" xfId="0" applyNumberFormat="1" applyFont="1" applyFill="1" applyBorder="1" applyAlignment="1">
      <alignment horizontal="center" vertical="top"/>
    </xf>
    <xf numFmtId="165" fontId="9" fillId="4" borderId="46" xfId="0" applyNumberFormat="1" applyFont="1" applyFill="1" applyBorder="1" applyAlignment="1">
      <alignment horizontal="center" vertical="top"/>
    </xf>
    <xf numFmtId="165" fontId="9" fillId="4" borderId="32" xfId="0" applyNumberFormat="1" applyFont="1" applyFill="1" applyBorder="1" applyAlignment="1">
      <alignment horizontal="center" vertical="top"/>
    </xf>
    <xf numFmtId="165" fontId="9" fillId="4" borderId="34" xfId="0" applyNumberFormat="1" applyFont="1" applyFill="1" applyBorder="1" applyAlignment="1">
      <alignment horizontal="center" vertical="top"/>
    </xf>
    <xf numFmtId="165" fontId="9" fillId="4" borderId="15" xfId="0" applyNumberFormat="1" applyFont="1" applyFill="1" applyBorder="1" applyAlignment="1">
      <alignment horizontal="center" vertical="top"/>
    </xf>
    <xf numFmtId="165" fontId="2" fillId="3" borderId="3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wrapText="1"/>
    </xf>
    <xf numFmtId="165" fontId="2" fillId="3" borderId="14" xfId="0" applyNumberFormat="1" applyFont="1" applyFill="1" applyBorder="1" applyAlignment="1">
      <alignment horizontal="center" vertical="top" wrapText="1"/>
    </xf>
    <xf numFmtId="165" fontId="2" fillId="3" borderId="12" xfId="10" applyNumberFormat="1" applyFont="1" applyFill="1" applyBorder="1" applyAlignment="1">
      <alignment horizontal="center" vertical="top"/>
    </xf>
    <xf numFmtId="165" fontId="2" fillId="3" borderId="0" xfId="10" applyNumberFormat="1" applyFont="1" applyFill="1" applyBorder="1" applyAlignment="1">
      <alignment horizontal="center" vertical="top"/>
    </xf>
    <xf numFmtId="165" fontId="2" fillId="3" borderId="0" xfId="0" applyNumberFormat="1" applyFont="1" applyFill="1" applyBorder="1" applyAlignment="1">
      <alignment horizontal="center" vertical="top"/>
    </xf>
    <xf numFmtId="165" fontId="2" fillId="3" borderId="13" xfId="10" applyNumberFormat="1" applyFont="1" applyFill="1" applyBorder="1" applyAlignment="1">
      <alignment horizontal="center" vertical="top" wrapText="1"/>
    </xf>
    <xf numFmtId="165" fontId="2" fillId="3" borderId="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wrapText="1"/>
    </xf>
    <xf numFmtId="165" fontId="12" fillId="3" borderId="12" xfId="0" applyNumberFormat="1" applyFont="1" applyFill="1" applyBorder="1" applyAlignment="1">
      <alignment horizontal="center" vertical="top" wrapText="1"/>
    </xf>
    <xf numFmtId="165" fontId="12" fillId="3" borderId="0" xfId="0" applyNumberFormat="1" applyFont="1" applyFill="1" applyBorder="1" applyAlignment="1">
      <alignment horizontal="center" vertical="top" wrapText="1"/>
    </xf>
    <xf numFmtId="165" fontId="12" fillId="3" borderId="1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xf>
    <xf numFmtId="165" fontId="2" fillId="0" borderId="45" xfId="0" applyNumberFormat="1" applyFont="1" applyFill="1" applyBorder="1" applyAlignment="1">
      <alignment horizontal="center" vertical="top"/>
    </xf>
    <xf numFmtId="165" fontId="2" fillId="3" borderId="0" xfId="0" applyNumberFormat="1" applyFont="1" applyFill="1" applyAlignment="1">
      <alignment horizontal="center" vertical="top"/>
    </xf>
    <xf numFmtId="165" fontId="2" fillId="0" borderId="0" xfId="0" applyNumberFormat="1" applyFont="1" applyAlignment="1">
      <alignment horizontal="center" vertical="top"/>
    </xf>
    <xf numFmtId="165" fontId="2" fillId="3" borderId="49"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38" xfId="0" applyNumberFormat="1" applyFont="1" applyFill="1" applyBorder="1" applyAlignment="1">
      <alignment horizontal="center" vertical="top" wrapText="1"/>
    </xf>
    <xf numFmtId="165" fontId="2" fillId="3" borderId="6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xf>
    <xf numFmtId="165" fontId="2" fillId="3" borderId="14" xfId="0" applyNumberFormat="1" applyFont="1" applyFill="1" applyBorder="1" applyAlignment="1">
      <alignment horizontal="center" vertical="top"/>
    </xf>
    <xf numFmtId="165" fontId="2" fillId="3" borderId="34" xfId="0" applyNumberFormat="1" applyFont="1" applyFill="1" applyBorder="1" applyAlignment="1">
      <alignment horizontal="center" vertical="top"/>
    </xf>
    <xf numFmtId="165" fontId="2" fillId="3" borderId="12" xfId="1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xf>
    <xf numFmtId="165" fontId="21" fillId="0" borderId="49" xfId="10" applyNumberFormat="1" applyFont="1" applyFill="1" applyBorder="1" applyAlignment="1">
      <alignment horizontal="center" vertical="top" wrapText="1"/>
    </xf>
    <xf numFmtId="165" fontId="21" fillId="0" borderId="53" xfId="10" applyNumberFormat="1" applyFont="1" applyFill="1" applyBorder="1" applyAlignment="1">
      <alignment horizontal="center" vertical="top" wrapText="1"/>
    </xf>
    <xf numFmtId="165" fontId="21" fillId="0" borderId="38" xfId="10" applyNumberFormat="1" applyFont="1" applyFill="1" applyBorder="1" applyAlignment="1">
      <alignment horizontal="center" vertical="top" wrapText="1"/>
    </xf>
    <xf numFmtId="165" fontId="9" fillId="3" borderId="48" xfId="0" applyNumberFormat="1" applyFont="1" applyFill="1" applyBorder="1" applyAlignment="1">
      <alignment horizontal="center" vertical="top" wrapText="1"/>
    </xf>
    <xf numFmtId="165" fontId="9" fillId="3" borderId="7" xfId="0" applyNumberFormat="1" applyFont="1" applyFill="1" applyBorder="1" applyAlignment="1">
      <alignment horizontal="center" vertical="top" wrapText="1"/>
    </xf>
    <xf numFmtId="165" fontId="9" fillId="3" borderId="62" xfId="0" applyNumberFormat="1" applyFont="1" applyFill="1" applyBorder="1" applyAlignment="1">
      <alignment horizontal="center" vertical="top" wrapText="1"/>
    </xf>
    <xf numFmtId="165" fontId="9" fillId="3" borderId="8" xfId="0" applyNumberFormat="1" applyFont="1" applyFill="1" applyBorder="1" applyAlignment="1">
      <alignment horizontal="center" vertical="top" wrapText="1"/>
    </xf>
    <xf numFmtId="165" fontId="2" fillId="3" borderId="64" xfId="0" applyNumberFormat="1" applyFont="1" applyFill="1" applyBorder="1" applyAlignment="1">
      <alignment horizontal="center" vertical="top" wrapText="1"/>
    </xf>
    <xf numFmtId="165" fontId="2" fillId="0" borderId="14"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xf>
    <xf numFmtId="165" fontId="2" fillId="3" borderId="51" xfId="0" applyNumberFormat="1" applyFont="1" applyFill="1" applyBorder="1" applyAlignment="1">
      <alignment horizontal="center" vertical="top"/>
    </xf>
    <xf numFmtId="165" fontId="2" fillId="3" borderId="15" xfId="0" applyNumberFormat="1" applyFont="1" applyFill="1" applyBorder="1" applyAlignment="1">
      <alignment horizontal="center" vertical="top"/>
    </xf>
    <xf numFmtId="165" fontId="2" fillId="3" borderId="49" xfId="0" applyNumberFormat="1" applyFont="1" applyFill="1" applyBorder="1" applyAlignment="1">
      <alignment horizontal="center" vertical="top"/>
    </xf>
    <xf numFmtId="165" fontId="2" fillId="3" borderId="53" xfId="0" applyNumberFormat="1" applyFont="1" applyFill="1" applyBorder="1" applyAlignment="1">
      <alignment horizontal="center" vertical="top"/>
    </xf>
    <xf numFmtId="165" fontId="2" fillId="3" borderId="38" xfId="0" applyNumberFormat="1" applyFont="1" applyFill="1" applyBorder="1" applyAlignment="1">
      <alignment horizontal="center" vertical="top"/>
    </xf>
    <xf numFmtId="165" fontId="2" fillId="3" borderId="16" xfId="0" applyNumberFormat="1" applyFont="1" applyFill="1" applyBorder="1" applyAlignment="1">
      <alignment vertical="top"/>
    </xf>
    <xf numFmtId="165" fontId="2" fillId="3" borderId="0" xfId="0" applyNumberFormat="1" applyFont="1" applyFill="1" applyAlignment="1">
      <alignment vertical="top"/>
    </xf>
    <xf numFmtId="165" fontId="2" fillId="11" borderId="16" xfId="3" applyNumberFormat="1" applyFont="1" applyFill="1" applyBorder="1" applyAlignment="1">
      <alignment horizontal="center" vertical="top"/>
    </xf>
    <xf numFmtId="165" fontId="2" fillId="11" borderId="59" xfId="3" applyNumberFormat="1" applyFont="1" applyFill="1" applyBorder="1" applyAlignment="1">
      <alignment horizontal="center" vertical="top"/>
    </xf>
    <xf numFmtId="165" fontId="9" fillId="11" borderId="38" xfId="3" applyNumberFormat="1" applyFont="1" applyFill="1" applyBorder="1" applyAlignment="1">
      <alignment horizontal="center" vertical="top"/>
    </xf>
    <xf numFmtId="165" fontId="9" fillId="11" borderId="64" xfId="3"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3" borderId="41" xfId="3" applyNumberFormat="1" applyFont="1" applyFill="1" applyBorder="1" applyAlignment="1">
      <alignment horizontal="center" vertical="top"/>
    </xf>
    <xf numFmtId="165" fontId="2" fillId="3" borderId="16" xfId="3" applyNumberFormat="1" applyFont="1" applyFill="1" applyBorder="1" applyAlignment="1">
      <alignment horizontal="center" vertical="top"/>
    </xf>
    <xf numFmtId="165" fontId="2" fillId="11" borderId="46" xfId="3" applyNumberFormat="1" applyFont="1" applyFill="1" applyBorder="1" applyAlignment="1">
      <alignment horizontal="center" vertical="top"/>
    </xf>
    <xf numFmtId="165" fontId="2" fillId="3" borderId="32" xfId="3" applyNumberFormat="1" applyFont="1" applyFill="1" applyBorder="1" applyAlignment="1">
      <alignment horizontal="center" vertical="top"/>
    </xf>
    <xf numFmtId="165" fontId="2" fillId="3" borderId="34" xfId="3" applyNumberFormat="1" applyFont="1" applyFill="1" applyBorder="1" applyAlignment="1">
      <alignment horizontal="center" vertical="top"/>
    </xf>
    <xf numFmtId="165" fontId="2" fillId="8" borderId="13" xfId="3" applyNumberFormat="1" applyFont="1" applyFill="1" applyBorder="1" applyAlignment="1">
      <alignment horizontal="center" vertical="top"/>
    </xf>
    <xf numFmtId="165" fontId="2" fillId="11" borderId="45" xfId="3" applyNumberFormat="1" applyFont="1" applyFill="1" applyBorder="1" applyAlignment="1">
      <alignment horizontal="center" vertical="top"/>
    </xf>
    <xf numFmtId="165" fontId="9" fillId="4" borderId="23" xfId="0" applyNumberFormat="1" applyFont="1" applyFill="1" applyBorder="1" applyAlignment="1">
      <alignment horizontal="center" vertical="top"/>
    </xf>
    <xf numFmtId="165" fontId="9" fillId="2" borderId="58" xfId="0" applyNumberFormat="1" applyFont="1" applyFill="1" applyBorder="1" applyAlignment="1">
      <alignment horizontal="center" vertical="top"/>
    </xf>
    <xf numFmtId="165" fontId="9" fillId="2" borderId="27" xfId="0" applyNumberFormat="1" applyFont="1" applyFill="1" applyBorder="1" applyAlignment="1">
      <alignment horizontal="center" vertical="top"/>
    </xf>
    <xf numFmtId="165" fontId="9" fillId="2" borderId="54" xfId="0" applyNumberFormat="1" applyFont="1" applyFill="1" applyBorder="1" applyAlignment="1">
      <alignment horizontal="center" vertical="top"/>
    </xf>
    <xf numFmtId="165" fontId="9" fillId="2" borderId="28" xfId="0" applyNumberFormat="1" applyFont="1" applyFill="1" applyBorder="1" applyAlignment="1">
      <alignment horizontal="center" vertical="top"/>
    </xf>
    <xf numFmtId="165" fontId="8" fillId="0" borderId="5" xfId="0" applyNumberFormat="1" applyFont="1" applyBorder="1" applyAlignment="1">
      <alignment horizontal="center" vertical="top"/>
    </xf>
    <xf numFmtId="165" fontId="8" fillId="0" borderId="29" xfId="0" applyNumberFormat="1" applyFont="1" applyBorder="1" applyAlignment="1">
      <alignment horizontal="center" vertical="top"/>
    </xf>
    <xf numFmtId="165" fontId="8" fillId="0" borderId="3" xfId="0" applyNumberFormat="1" applyFont="1" applyBorder="1" applyAlignment="1">
      <alignment horizontal="center" vertical="top"/>
    </xf>
    <xf numFmtId="165" fontId="8" fillId="0" borderId="51" xfId="0" applyNumberFormat="1" applyFont="1" applyBorder="1" applyAlignment="1">
      <alignment horizontal="center" vertical="top"/>
    </xf>
    <xf numFmtId="165" fontId="8" fillId="0" borderId="13" xfId="0" applyNumberFormat="1" applyFont="1" applyFill="1" applyBorder="1" applyAlignment="1">
      <alignment horizontal="center" vertical="top"/>
    </xf>
    <xf numFmtId="165" fontId="8" fillId="0" borderId="41" xfId="0" applyNumberFormat="1" applyFont="1" applyFill="1" applyBorder="1" applyAlignment="1">
      <alignment horizontal="center" vertical="top"/>
    </xf>
    <xf numFmtId="165" fontId="8" fillId="0" borderId="59" xfId="0" applyNumberFormat="1" applyFont="1" applyFill="1" applyBorder="1" applyAlignment="1">
      <alignment horizontal="center" vertical="top"/>
    </xf>
    <xf numFmtId="165" fontId="8" fillId="0" borderId="12" xfId="0" applyNumberFormat="1" applyFont="1" applyFill="1" applyBorder="1" applyAlignment="1">
      <alignment horizontal="center" vertical="top"/>
    </xf>
    <xf numFmtId="165" fontId="8" fillId="0" borderId="31" xfId="0" applyNumberFormat="1" applyFont="1" applyFill="1" applyBorder="1" applyAlignment="1">
      <alignment horizontal="center" vertical="top"/>
    </xf>
    <xf numFmtId="165" fontId="8" fillId="0" borderId="10" xfId="0" applyNumberFormat="1" applyFont="1" applyFill="1" applyBorder="1" applyAlignment="1">
      <alignment horizontal="center" vertical="top"/>
    </xf>
    <xf numFmtId="165" fontId="8" fillId="0" borderId="42" xfId="0" applyNumberFormat="1" applyFont="1" applyFill="1" applyBorder="1" applyAlignment="1">
      <alignment horizontal="center" vertical="top"/>
    </xf>
    <xf numFmtId="165" fontId="8" fillId="3" borderId="41" xfId="0" applyNumberFormat="1" applyFont="1" applyFill="1" applyBorder="1" applyAlignment="1">
      <alignment horizontal="center" vertical="top"/>
    </xf>
    <xf numFmtId="165" fontId="8" fillId="3" borderId="16" xfId="0" applyNumberFormat="1" applyFont="1" applyFill="1" applyBorder="1" applyAlignment="1">
      <alignment horizontal="center" vertical="top"/>
    </xf>
    <xf numFmtId="165" fontId="8" fillId="3" borderId="13" xfId="0" applyNumberFormat="1" applyFont="1" applyFill="1" applyBorder="1" applyAlignment="1">
      <alignment horizontal="center" vertical="top" wrapText="1"/>
    </xf>
    <xf numFmtId="165" fontId="8" fillId="3" borderId="16" xfId="0" applyNumberFormat="1" applyFont="1" applyFill="1" applyBorder="1" applyAlignment="1">
      <alignment horizontal="center" vertical="top" wrapText="1"/>
    </xf>
    <xf numFmtId="165" fontId="8" fillId="3" borderId="59" xfId="0" applyNumberFormat="1" applyFont="1" applyFill="1" applyBorder="1" applyAlignment="1">
      <alignment horizontal="center" vertical="top" wrapText="1"/>
    </xf>
    <xf numFmtId="165" fontId="8" fillId="5" borderId="5" xfId="0" applyNumberFormat="1" applyFont="1" applyFill="1" applyBorder="1" applyAlignment="1">
      <alignment horizontal="center" vertical="top"/>
    </xf>
    <xf numFmtId="165" fontId="8" fillId="5" borderId="12" xfId="0" applyNumberFormat="1" applyFont="1" applyFill="1" applyBorder="1" applyAlignment="1">
      <alignment horizontal="center" vertical="top"/>
    </xf>
    <xf numFmtId="165" fontId="8" fillId="5" borderId="31" xfId="0" applyNumberFormat="1" applyFont="1" applyFill="1" applyBorder="1" applyAlignment="1">
      <alignment horizontal="center" vertical="top"/>
    </xf>
    <xf numFmtId="165" fontId="8" fillId="5" borderId="10" xfId="0" applyNumberFormat="1" applyFont="1" applyFill="1" applyBorder="1" applyAlignment="1">
      <alignment horizontal="center" vertical="top"/>
    </xf>
    <xf numFmtId="165" fontId="8" fillId="5" borderId="42" xfId="0" applyNumberFormat="1" applyFont="1" applyFill="1" applyBorder="1" applyAlignment="1">
      <alignment horizontal="center" vertical="top"/>
    </xf>
    <xf numFmtId="165" fontId="14" fillId="4" borderId="57" xfId="0" applyNumberFormat="1" applyFont="1" applyFill="1" applyBorder="1" applyAlignment="1">
      <alignment horizontal="center" vertical="top" wrapText="1"/>
    </xf>
    <xf numFmtId="165" fontId="14" fillId="4" borderId="22" xfId="0" applyNumberFormat="1" applyFont="1" applyFill="1" applyBorder="1" applyAlignment="1">
      <alignment horizontal="center" vertical="top" wrapText="1"/>
    </xf>
    <xf numFmtId="165" fontId="14" fillId="4" borderId="61" xfId="0" applyNumberFormat="1" applyFont="1" applyFill="1" applyBorder="1" applyAlignment="1">
      <alignment horizontal="center" vertical="top" wrapText="1"/>
    </xf>
    <xf numFmtId="165" fontId="14" fillId="4" borderId="24" xfId="0" applyNumberFormat="1" applyFont="1" applyFill="1" applyBorder="1" applyAlignment="1">
      <alignment horizontal="center" vertical="top" wrapText="1"/>
    </xf>
    <xf numFmtId="165" fontId="8" fillId="5" borderId="29" xfId="0" applyNumberFormat="1" applyFont="1" applyFill="1" applyBorder="1" applyAlignment="1">
      <alignment horizontal="center" vertical="top"/>
    </xf>
    <xf numFmtId="165" fontId="8" fillId="5" borderId="3" xfId="0" applyNumberFormat="1" applyFont="1" applyFill="1" applyBorder="1" applyAlignment="1">
      <alignment horizontal="center" vertical="top"/>
    </xf>
    <xf numFmtId="165" fontId="8" fillId="5" borderId="51" xfId="0" applyNumberFormat="1" applyFont="1" applyFill="1" applyBorder="1" applyAlignment="1">
      <alignment horizontal="center" vertical="top"/>
    </xf>
    <xf numFmtId="165" fontId="9" fillId="2" borderId="47" xfId="0" applyNumberFormat="1" applyFont="1" applyFill="1" applyBorder="1" applyAlignment="1">
      <alignment horizontal="center" vertical="top"/>
    </xf>
    <xf numFmtId="165" fontId="2" fillId="0" borderId="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9" fillId="4" borderId="46" xfId="0" applyNumberFormat="1" applyFont="1" applyFill="1" applyBorder="1" applyAlignment="1">
      <alignment horizontal="center" vertical="top" wrapText="1"/>
    </xf>
    <xf numFmtId="165" fontId="9" fillId="4" borderId="32" xfId="0" applyNumberFormat="1" applyFont="1" applyFill="1" applyBorder="1" applyAlignment="1">
      <alignment horizontal="center" vertical="top" wrapText="1"/>
    </xf>
    <xf numFmtId="165" fontId="9" fillId="4" borderId="34" xfId="0" applyNumberFormat="1" applyFont="1" applyFill="1" applyBorder="1" applyAlignment="1">
      <alignment horizontal="center" vertical="top" wrapText="1"/>
    </xf>
    <xf numFmtId="165" fontId="9" fillId="4" borderId="1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0" borderId="32" xfId="0" applyNumberFormat="1" applyFont="1" applyBorder="1" applyAlignment="1">
      <alignment horizontal="center" vertical="top"/>
    </xf>
    <xf numFmtId="165" fontId="2" fillId="0" borderId="34" xfId="0" applyNumberFormat="1" applyFont="1" applyBorder="1" applyAlignment="1">
      <alignment horizontal="center" vertical="top"/>
    </xf>
    <xf numFmtId="165" fontId="2" fillId="0" borderId="15" xfId="0" applyNumberFormat="1" applyFont="1" applyBorder="1" applyAlignment="1">
      <alignment horizontal="center" vertical="top"/>
    </xf>
    <xf numFmtId="165" fontId="2" fillId="0" borderId="46"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5" fontId="2" fillId="0" borderId="34" xfId="0" applyNumberFormat="1" applyFont="1" applyBorder="1" applyAlignment="1">
      <alignment horizontal="center" vertical="top" wrapText="1"/>
    </xf>
    <xf numFmtId="165" fontId="2" fillId="0" borderId="15" xfId="0" applyNumberFormat="1" applyFont="1" applyBorder="1" applyAlignment="1">
      <alignment horizontal="center" vertical="top" wrapText="1"/>
    </xf>
    <xf numFmtId="165" fontId="2" fillId="4" borderId="46"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34" xfId="0" applyNumberFormat="1" applyFont="1" applyFill="1" applyBorder="1" applyAlignment="1">
      <alignment horizontal="center" vertical="top"/>
    </xf>
    <xf numFmtId="165" fontId="2" fillId="4" borderId="15" xfId="0" applyNumberFormat="1" applyFont="1" applyFill="1" applyBorder="1" applyAlignment="1">
      <alignment horizontal="center" vertical="top"/>
    </xf>
    <xf numFmtId="165" fontId="2" fillId="4" borderId="46"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5" fontId="2" fillId="0" borderId="13" xfId="0" applyNumberFormat="1" applyFont="1" applyBorder="1" applyAlignment="1">
      <alignment horizontal="center" vertical="top"/>
    </xf>
    <xf numFmtId="165" fontId="2" fillId="0" borderId="41" xfId="0" applyNumberFormat="1" applyFont="1" applyBorder="1" applyAlignment="1">
      <alignment horizontal="center" vertical="top"/>
    </xf>
    <xf numFmtId="165" fontId="2" fillId="0" borderId="16" xfId="0" applyNumberFormat="1" applyFont="1" applyBorder="1" applyAlignment="1">
      <alignment horizontal="center" vertical="top"/>
    </xf>
    <xf numFmtId="165" fontId="2" fillId="0" borderId="59" xfId="0" applyNumberFormat="1" applyFont="1" applyBorder="1" applyAlignment="1">
      <alignment horizontal="center" vertical="top"/>
    </xf>
    <xf numFmtId="165" fontId="9" fillId="3" borderId="0" xfId="0" applyNumberFormat="1" applyFont="1" applyFill="1" applyBorder="1" applyAlignment="1">
      <alignment horizontal="center" vertical="top"/>
    </xf>
    <xf numFmtId="3" fontId="2" fillId="3" borderId="5" xfId="0" applyNumberFormat="1" applyFont="1" applyFill="1" applyBorder="1" applyAlignment="1">
      <alignment vertical="top" wrapText="1"/>
    </xf>
    <xf numFmtId="0" fontId="2" fillId="0" borderId="16" xfId="0" applyFont="1" applyFill="1" applyBorder="1" applyAlignment="1">
      <alignment horizontal="center" vertical="top" wrapText="1"/>
    </xf>
    <xf numFmtId="165" fontId="2" fillId="3" borderId="32" xfId="0" applyNumberFormat="1" applyFont="1" applyFill="1" applyBorder="1" applyAlignment="1">
      <alignment horizontal="center" vertical="top" wrapText="1"/>
    </xf>
    <xf numFmtId="0" fontId="2" fillId="0" borderId="46" xfId="0" applyFont="1" applyFill="1" applyBorder="1" applyAlignment="1">
      <alignment vertical="top" wrapText="1"/>
    </xf>
    <xf numFmtId="0" fontId="2" fillId="0" borderId="46" xfId="0" applyFont="1" applyFill="1" applyBorder="1" applyAlignment="1">
      <alignment horizontal="center" vertical="top" wrapText="1"/>
    </xf>
    <xf numFmtId="3" fontId="8" fillId="0" borderId="9" xfId="0" applyNumberFormat="1" applyFont="1" applyFill="1" applyBorder="1" applyAlignment="1">
      <alignment horizontal="center" vertical="top"/>
    </xf>
    <xf numFmtId="165" fontId="9" fillId="2" borderId="22" xfId="0" applyNumberFormat="1" applyFont="1" applyFill="1" applyBorder="1" applyAlignment="1">
      <alignment horizontal="center" vertical="top"/>
    </xf>
    <xf numFmtId="165" fontId="9" fillId="2" borderId="24" xfId="0" applyNumberFormat="1" applyFont="1" applyFill="1" applyBorder="1" applyAlignment="1">
      <alignment horizontal="center" vertical="top"/>
    </xf>
    <xf numFmtId="165" fontId="9" fillId="2" borderId="61" xfId="0" applyNumberFormat="1" applyFont="1" applyFill="1" applyBorder="1" applyAlignment="1">
      <alignment horizontal="center" vertical="top"/>
    </xf>
    <xf numFmtId="3" fontId="2" fillId="3" borderId="0" xfId="0" applyNumberFormat="1" applyFont="1" applyFill="1" applyBorder="1" applyAlignment="1">
      <alignment vertical="top"/>
    </xf>
    <xf numFmtId="0" fontId="2" fillId="0" borderId="9" xfId="0" applyFont="1" applyFill="1" applyBorder="1" applyAlignment="1">
      <alignment horizontal="center" vertical="top" wrapText="1"/>
    </xf>
    <xf numFmtId="0" fontId="2" fillId="3" borderId="49" xfId="0" applyFont="1" applyFill="1" applyBorder="1" applyAlignment="1">
      <alignment horizontal="center" vertical="top" wrapText="1"/>
    </xf>
    <xf numFmtId="0" fontId="2" fillId="3" borderId="70" xfId="0" applyFont="1" applyFill="1" applyBorder="1" applyAlignment="1">
      <alignment horizontal="center" vertical="top" wrapText="1"/>
    </xf>
    <xf numFmtId="0" fontId="2" fillId="3" borderId="38" xfId="0" applyFont="1" applyFill="1" applyBorder="1" applyAlignment="1">
      <alignment horizontal="center" vertical="top" wrapText="1"/>
    </xf>
    <xf numFmtId="0" fontId="2" fillId="3" borderId="64" xfId="0" applyFont="1" applyFill="1" applyBorder="1" applyAlignment="1">
      <alignment horizontal="center" vertical="top" wrapText="1"/>
    </xf>
    <xf numFmtId="0" fontId="2" fillId="3" borderId="59" xfId="0" applyFont="1" applyFill="1" applyBorder="1" applyAlignment="1">
      <alignment horizontal="center" vertical="top" wrapText="1"/>
    </xf>
    <xf numFmtId="0" fontId="2" fillId="3" borderId="37" xfId="0" applyFont="1" applyFill="1" applyBorder="1" applyAlignment="1">
      <alignment horizontal="left" vertical="top" wrapText="1"/>
    </xf>
    <xf numFmtId="0" fontId="2" fillId="3" borderId="12"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42" xfId="0"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2" fillId="3" borderId="0" xfId="1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9" fillId="11" borderId="10" xfId="3" applyNumberFormat="1" applyFont="1" applyFill="1" applyBorder="1" applyAlignment="1">
      <alignment horizontal="center" vertical="top"/>
    </xf>
    <xf numFmtId="165" fontId="9" fillId="11" borderId="42" xfId="3"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3" borderId="41" xfId="0" applyNumberFormat="1" applyFont="1" applyFill="1" applyBorder="1" applyAlignment="1">
      <alignment horizontal="center" vertical="top"/>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1" fontId="2" fillId="0" borderId="45" xfId="0" applyNumberFormat="1" applyFont="1" applyFill="1" applyBorder="1" applyAlignment="1">
      <alignment horizontal="center" vertical="top"/>
    </xf>
    <xf numFmtId="1" fontId="2" fillId="3" borderId="37" xfId="0" applyNumberFormat="1" applyFont="1" applyFill="1" applyBorder="1" applyAlignment="1">
      <alignment horizontal="center" vertical="top"/>
    </xf>
    <xf numFmtId="1" fontId="2" fillId="3" borderId="15" xfId="10" applyNumberFormat="1" applyFont="1" applyFill="1" applyBorder="1" applyAlignment="1">
      <alignment horizontal="center" vertical="top" wrapText="1"/>
    </xf>
    <xf numFmtId="1" fontId="2" fillId="3" borderId="32" xfId="10" applyNumberFormat="1" applyFont="1" applyFill="1" applyBorder="1" applyAlignment="1">
      <alignment horizontal="center" vertical="top" wrapText="1"/>
    </xf>
    <xf numFmtId="1" fontId="9" fillId="0" borderId="64" xfId="0" applyNumberFormat="1" applyFont="1" applyFill="1" applyBorder="1" applyAlignment="1">
      <alignment horizontal="center" vertical="top"/>
    </xf>
    <xf numFmtId="1" fontId="2" fillId="0" borderId="64" xfId="0" applyNumberFormat="1" applyFont="1" applyFill="1" applyBorder="1" applyAlignment="1">
      <alignment horizontal="right" vertical="top"/>
    </xf>
    <xf numFmtId="165" fontId="2" fillId="0" borderId="59" xfId="10" applyNumberFormat="1" applyFont="1" applyFill="1" applyBorder="1" applyAlignment="1">
      <alignment horizontal="center" vertical="top" wrapText="1"/>
    </xf>
    <xf numFmtId="3" fontId="25" fillId="0" borderId="0" xfId="0" applyNumberFormat="1" applyFont="1" applyFill="1" applyAlignment="1">
      <alignment horizontal="center" vertical="top"/>
    </xf>
    <xf numFmtId="3" fontId="25" fillId="0" borderId="31" xfId="0" applyNumberFormat="1" applyFont="1" applyFill="1" applyBorder="1" applyAlignment="1">
      <alignment horizontal="center" vertical="top"/>
    </xf>
    <xf numFmtId="3" fontId="25" fillId="0" borderId="38" xfId="0" applyNumberFormat="1" applyFont="1" applyFill="1" applyBorder="1" applyAlignment="1">
      <alignment horizontal="center" vertical="top"/>
    </xf>
    <xf numFmtId="3" fontId="25" fillId="0" borderId="42" xfId="0" applyNumberFormat="1" applyFont="1" applyFill="1" applyBorder="1" applyAlignment="1">
      <alignment horizontal="center" vertical="top"/>
    </xf>
    <xf numFmtId="165" fontId="2" fillId="0" borderId="10" xfId="10" applyNumberFormat="1" applyFont="1" applyFill="1" applyBorder="1" applyAlignment="1">
      <alignment horizontal="center" vertical="top" wrapText="1"/>
    </xf>
    <xf numFmtId="165" fontId="8" fillId="3" borderId="34" xfId="0" applyNumberFormat="1" applyFont="1" applyFill="1" applyBorder="1" applyAlignment="1">
      <alignment horizontal="center" vertical="top"/>
    </xf>
    <xf numFmtId="3" fontId="8" fillId="3" borderId="32" xfId="0" applyNumberFormat="1" applyFont="1" applyFill="1" applyBorder="1" applyAlignment="1">
      <alignment horizontal="left" vertical="top" wrapText="1"/>
    </xf>
    <xf numFmtId="3" fontId="8" fillId="3" borderId="46" xfId="0" applyNumberFormat="1" applyFont="1" applyFill="1" applyBorder="1" applyAlignment="1">
      <alignment horizontal="center" vertical="top"/>
    </xf>
    <xf numFmtId="3" fontId="8" fillId="3" borderId="14" xfId="0" applyNumberFormat="1" applyFont="1" applyFill="1" applyBorder="1" applyAlignment="1">
      <alignment horizontal="center" vertical="top"/>
    </xf>
    <xf numFmtId="3" fontId="8" fillId="3" borderId="34" xfId="0" applyNumberFormat="1" applyFont="1" applyFill="1" applyBorder="1" applyAlignment="1">
      <alignment horizontal="center" vertical="top"/>
    </xf>
    <xf numFmtId="0" fontId="2" fillId="3" borderId="11" xfId="0" applyFont="1" applyFill="1" applyBorder="1" applyAlignment="1">
      <alignment horizontal="center" vertical="top" wrapText="1"/>
    </xf>
    <xf numFmtId="3" fontId="8" fillId="3" borderId="46"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13" xfId="0" applyNumberFormat="1" applyFont="1" applyFill="1" applyBorder="1" applyAlignment="1">
      <alignment horizontal="center" vertical="top"/>
    </xf>
    <xf numFmtId="3" fontId="8" fillId="3" borderId="16" xfId="0" applyNumberFormat="1" applyFont="1" applyFill="1" applyBorder="1" applyAlignment="1">
      <alignment horizontal="center" vertical="top"/>
    </xf>
    <xf numFmtId="1" fontId="2" fillId="3" borderId="34" xfId="10" applyNumberFormat="1" applyFont="1" applyFill="1" applyBorder="1" applyAlignment="1">
      <alignment horizontal="center" vertical="top" wrapText="1"/>
    </xf>
    <xf numFmtId="0" fontId="2" fillId="3" borderId="15" xfId="0" applyNumberFormat="1" applyFont="1" applyFill="1" applyBorder="1" applyAlignment="1">
      <alignment horizontal="center" vertical="top"/>
    </xf>
    <xf numFmtId="165" fontId="2" fillId="3" borderId="48" xfId="0" applyNumberFormat="1" applyFont="1" applyFill="1" applyBorder="1" applyAlignment="1">
      <alignment horizontal="center" vertical="top"/>
    </xf>
    <xf numFmtId="165" fontId="2" fillId="3" borderId="8" xfId="0" applyNumberFormat="1" applyFont="1" applyFill="1" applyBorder="1" applyAlignment="1">
      <alignment horizontal="center" vertical="top"/>
    </xf>
    <xf numFmtId="1" fontId="2" fillId="3" borderId="45" xfId="0" applyNumberFormat="1" applyFont="1" applyFill="1" applyBorder="1" applyAlignment="1">
      <alignment horizontal="center" vertical="center"/>
    </xf>
    <xf numFmtId="1" fontId="2" fillId="3" borderId="41" xfId="0" applyNumberFormat="1" applyFont="1" applyFill="1" applyBorder="1" applyAlignment="1">
      <alignment horizontal="center" vertical="center"/>
    </xf>
    <xf numFmtId="1" fontId="2" fillId="3" borderId="60" xfId="0" applyNumberFormat="1" applyFont="1" applyFill="1" applyBorder="1" applyAlignment="1">
      <alignment horizontal="center" vertical="center"/>
    </xf>
    <xf numFmtId="1" fontId="2" fillId="3" borderId="17" xfId="0" applyNumberFormat="1" applyFont="1" applyFill="1" applyBorder="1" applyAlignment="1">
      <alignment horizontal="center" vertical="center"/>
    </xf>
    <xf numFmtId="3" fontId="2" fillId="3" borderId="35" xfId="0" applyNumberFormat="1" applyFont="1" applyFill="1" applyBorder="1" applyAlignment="1">
      <alignment horizontal="center" vertical="center" textRotation="90" wrapText="1"/>
    </xf>
    <xf numFmtId="49" fontId="2" fillId="3" borderId="10" xfId="0" applyNumberFormat="1" applyFont="1" applyFill="1" applyBorder="1" applyAlignment="1">
      <alignment horizontal="center" vertical="top"/>
    </xf>
    <xf numFmtId="3" fontId="9" fillId="3" borderId="29" xfId="0" applyNumberFormat="1" applyFont="1" applyFill="1" applyBorder="1" applyAlignment="1">
      <alignment horizontal="center" vertical="top"/>
    </xf>
    <xf numFmtId="3" fontId="2" fillId="0" borderId="46" xfId="0" applyNumberFormat="1" applyFont="1" applyBorder="1" applyAlignment="1">
      <alignment horizontal="center" vertical="top"/>
    </xf>
    <xf numFmtId="0" fontId="2" fillId="3" borderId="46" xfId="0" applyFont="1" applyFill="1" applyBorder="1" applyAlignment="1">
      <alignment horizontal="center" vertical="top"/>
    </xf>
    <xf numFmtId="0" fontId="2" fillId="3" borderId="12" xfId="0" applyFont="1" applyFill="1" applyBorder="1" applyAlignment="1">
      <alignment vertical="top"/>
    </xf>
    <xf numFmtId="3" fontId="2" fillId="3" borderId="12" xfId="0" applyNumberFormat="1" applyFont="1" applyFill="1" applyBorder="1" applyAlignment="1">
      <alignment horizontal="left" vertical="top" wrapText="1"/>
    </xf>
    <xf numFmtId="3" fontId="2" fillId="3" borderId="42" xfId="0" applyNumberFormat="1" applyFont="1" applyFill="1" applyBorder="1" applyAlignment="1">
      <alignment vertical="top"/>
    </xf>
    <xf numFmtId="3" fontId="9" fillId="3" borderId="49"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0" borderId="43" xfId="0" applyNumberFormat="1" applyFont="1" applyFill="1" applyBorder="1" applyAlignment="1">
      <alignment vertical="top" wrapText="1"/>
    </xf>
    <xf numFmtId="3" fontId="2" fillId="0" borderId="32" xfId="0" applyNumberFormat="1" applyFont="1" applyFill="1" applyBorder="1" applyAlignment="1">
      <alignment vertical="top" wrapText="1"/>
    </xf>
    <xf numFmtId="165" fontId="2" fillId="3" borderId="10" xfId="10" applyNumberFormat="1" applyFont="1" applyFill="1" applyBorder="1" applyAlignment="1">
      <alignment horizontal="center" vertical="top"/>
    </xf>
    <xf numFmtId="1" fontId="9" fillId="0" borderId="42" xfId="0" applyNumberFormat="1" applyFont="1" applyFill="1" applyBorder="1" applyAlignment="1">
      <alignment horizontal="center" vertical="top"/>
    </xf>
    <xf numFmtId="49" fontId="9" fillId="14" borderId="33" xfId="0" applyNumberFormat="1" applyFont="1" applyFill="1" applyBorder="1" applyAlignment="1">
      <alignment horizontal="center" vertical="top"/>
    </xf>
    <xf numFmtId="49" fontId="9" fillId="14" borderId="18" xfId="0" applyNumberFormat="1" applyFont="1" applyFill="1" applyBorder="1" applyAlignment="1">
      <alignment horizontal="center" vertical="top"/>
    </xf>
    <xf numFmtId="49" fontId="9" fillId="14" borderId="31" xfId="0" applyNumberFormat="1" applyFont="1" applyFill="1" applyBorder="1" applyAlignment="1">
      <alignment horizontal="center" vertical="top"/>
    </xf>
    <xf numFmtId="49" fontId="9" fillId="14" borderId="31" xfId="0" applyNumberFormat="1" applyFont="1" applyFill="1" applyBorder="1" applyAlignment="1">
      <alignment vertical="top"/>
    </xf>
    <xf numFmtId="49" fontId="9" fillId="14" borderId="29" xfId="0" applyNumberFormat="1" applyFont="1" applyFill="1" applyBorder="1" applyAlignment="1">
      <alignment horizontal="center" vertical="top"/>
    </xf>
    <xf numFmtId="49" fontId="9" fillId="14" borderId="43" xfId="0" applyNumberFormat="1" applyFont="1" applyFill="1" applyBorder="1" applyAlignment="1">
      <alignment horizontal="center" vertical="top"/>
    </xf>
    <xf numFmtId="49" fontId="9" fillId="14" borderId="29" xfId="0" applyNumberFormat="1" applyFont="1" applyFill="1" applyBorder="1" applyAlignment="1">
      <alignment vertical="top"/>
    </xf>
    <xf numFmtId="49" fontId="9" fillId="14" borderId="43" xfId="0" applyNumberFormat="1" applyFont="1" applyFill="1" applyBorder="1" applyAlignment="1">
      <alignment vertical="top"/>
    </xf>
    <xf numFmtId="49" fontId="9" fillId="14" borderId="2" xfId="0" applyNumberFormat="1" applyFont="1" applyFill="1" applyBorder="1" applyAlignment="1">
      <alignment vertical="top"/>
    </xf>
    <xf numFmtId="49" fontId="9" fillId="14" borderId="37" xfId="0" applyNumberFormat="1" applyFont="1" applyFill="1" applyBorder="1" applyAlignment="1">
      <alignment vertical="top"/>
    </xf>
    <xf numFmtId="49" fontId="9" fillId="14" borderId="47" xfId="0" applyNumberFormat="1" applyFont="1" applyFill="1" applyBorder="1" applyAlignment="1">
      <alignment horizontal="center" vertical="top"/>
    </xf>
    <xf numFmtId="49" fontId="9" fillId="14" borderId="9" xfId="0" applyNumberFormat="1" applyFont="1" applyFill="1" applyBorder="1" applyAlignment="1">
      <alignment vertical="top"/>
    </xf>
    <xf numFmtId="49" fontId="2" fillId="14" borderId="31" xfId="0" applyNumberFormat="1" applyFont="1" applyFill="1" applyBorder="1" applyAlignment="1">
      <alignment horizontal="center" vertical="top"/>
    </xf>
    <xf numFmtId="49" fontId="9" fillId="14" borderId="25" xfId="0" applyNumberFormat="1" applyFont="1" applyFill="1" applyBorder="1" applyAlignment="1">
      <alignment horizontal="center" vertical="top"/>
    </xf>
    <xf numFmtId="165" fontId="9" fillId="14" borderId="58" xfId="0" applyNumberFormat="1" applyFont="1" applyFill="1" applyBorder="1" applyAlignment="1">
      <alignment horizontal="center" vertical="top"/>
    </xf>
    <xf numFmtId="165" fontId="9" fillId="14" borderId="47" xfId="0" applyNumberFormat="1" applyFont="1" applyFill="1" applyBorder="1" applyAlignment="1">
      <alignment horizontal="center" vertical="top"/>
    </xf>
    <xf numFmtId="165" fontId="9" fillId="14" borderId="54" xfId="0" applyNumberFormat="1" applyFont="1" applyFill="1" applyBorder="1" applyAlignment="1">
      <alignment horizontal="center" vertical="top"/>
    </xf>
    <xf numFmtId="165" fontId="9" fillId="14" borderId="28" xfId="0" applyNumberFormat="1" applyFont="1" applyFill="1" applyBorder="1" applyAlignment="1">
      <alignment horizontal="center" vertical="top"/>
    </xf>
    <xf numFmtId="49" fontId="9" fillId="13" borderId="25" xfId="0" applyNumberFormat="1" applyFont="1" applyFill="1" applyBorder="1" applyAlignment="1">
      <alignment horizontal="center" vertical="top"/>
    </xf>
    <xf numFmtId="165" fontId="9" fillId="13" borderId="58" xfId="0" applyNumberFormat="1" applyFont="1" applyFill="1" applyBorder="1" applyAlignment="1">
      <alignment horizontal="center" vertical="top"/>
    </xf>
    <xf numFmtId="165" fontId="9" fillId="13" borderId="47" xfId="0" applyNumberFormat="1" applyFont="1" applyFill="1" applyBorder="1" applyAlignment="1">
      <alignment horizontal="center" vertical="top"/>
    </xf>
    <xf numFmtId="165" fontId="9" fillId="13" borderId="54" xfId="0" applyNumberFormat="1" applyFont="1" applyFill="1" applyBorder="1" applyAlignment="1">
      <alignment horizontal="center" vertical="top"/>
    </xf>
    <xf numFmtId="165" fontId="9" fillId="13" borderId="28" xfId="0" applyNumberFormat="1" applyFont="1" applyFill="1" applyBorder="1" applyAlignment="1">
      <alignment horizontal="center" vertical="top"/>
    </xf>
    <xf numFmtId="165" fontId="9" fillId="13" borderId="46" xfId="0" applyNumberFormat="1" applyFont="1" applyFill="1" applyBorder="1" applyAlignment="1">
      <alignment horizontal="center" vertical="top" wrapText="1"/>
    </xf>
    <xf numFmtId="165" fontId="9" fillId="13" borderId="32" xfId="0" applyNumberFormat="1" applyFont="1" applyFill="1" applyBorder="1" applyAlignment="1">
      <alignment horizontal="center" vertical="top" wrapText="1"/>
    </xf>
    <xf numFmtId="165" fontId="9" fillId="13" borderId="34" xfId="0" applyNumberFormat="1" applyFont="1" applyFill="1" applyBorder="1" applyAlignment="1">
      <alignment horizontal="center" vertical="top" wrapText="1"/>
    </xf>
    <xf numFmtId="165" fontId="9" fillId="13" borderId="15" xfId="0" applyNumberFormat="1" applyFont="1" applyFill="1" applyBorder="1" applyAlignment="1">
      <alignment horizontal="center" vertical="top" wrapText="1"/>
    </xf>
    <xf numFmtId="165" fontId="9" fillId="13" borderId="46" xfId="0" applyNumberFormat="1" applyFont="1" applyFill="1" applyBorder="1" applyAlignment="1">
      <alignment horizontal="center" vertical="top"/>
    </xf>
    <xf numFmtId="165" fontId="9" fillId="13" borderId="32" xfId="0" applyNumberFormat="1" applyFont="1" applyFill="1" applyBorder="1" applyAlignment="1">
      <alignment horizontal="center" vertical="top"/>
    </xf>
    <xf numFmtId="165" fontId="9" fillId="13" borderId="34" xfId="0" applyNumberFormat="1" applyFont="1" applyFill="1" applyBorder="1" applyAlignment="1">
      <alignment horizontal="center" vertical="top"/>
    </xf>
    <xf numFmtId="165" fontId="9" fillId="13" borderId="15" xfId="0" applyNumberFormat="1" applyFont="1" applyFill="1" applyBorder="1" applyAlignment="1">
      <alignment horizontal="center" vertical="top"/>
    </xf>
    <xf numFmtId="3" fontId="2" fillId="3" borderId="3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0" borderId="13" xfId="0" applyNumberFormat="1" applyFont="1" applyFill="1" applyBorder="1" applyAlignment="1">
      <alignment vertical="top" wrapText="1"/>
    </xf>
    <xf numFmtId="165" fontId="2" fillId="3" borderId="37" xfId="0" applyNumberFormat="1" applyFont="1" applyFill="1" applyBorder="1" applyAlignment="1">
      <alignment horizontal="center" vertical="top"/>
    </xf>
    <xf numFmtId="165" fontId="2" fillId="3" borderId="64" xfId="0" applyNumberFormat="1" applyFont="1" applyFill="1" applyBorder="1" applyAlignment="1">
      <alignment horizontal="center" vertical="top"/>
    </xf>
    <xf numFmtId="3" fontId="2" fillId="3" borderId="36" xfId="1" applyNumberFormat="1" applyFont="1" applyFill="1" applyBorder="1" applyAlignment="1">
      <alignment horizontal="center" vertical="top" wrapText="1"/>
    </xf>
    <xf numFmtId="165" fontId="2" fillId="3" borderId="6" xfId="0" applyNumberFormat="1" applyFont="1" applyFill="1" applyBorder="1" applyAlignment="1">
      <alignment horizontal="center" vertical="top"/>
    </xf>
    <xf numFmtId="3" fontId="2" fillId="3" borderId="14" xfId="1" applyNumberFormat="1" applyFont="1" applyFill="1" applyBorder="1" applyAlignment="1">
      <alignment horizontal="center" vertical="top" wrapText="1"/>
    </xf>
    <xf numFmtId="1" fontId="9" fillId="3" borderId="31" xfId="0" applyNumberFormat="1" applyFont="1" applyFill="1" applyBorder="1" applyAlignment="1">
      <alignment horizontal="center" vertical="top"/>
    </xf>
    <xf numFmtId="1" fontId="9" fillId="3" borderId="10" xfId="0" applyNumberFormat="1" applyFont="1" applyFill="1" applyBorder="1" applyAlignment="1">
      <alignment horizontal="center" vertical="top"/>
    </xf>
    <xf numFmtId="3" fontId="2" fillId="3" borderId="32" xfId="1" applyNumberFormat="1" applyFont="1" applyFill="1" applyBorder="1" applyAlignment="1">
      <alignment horizontal="center" vertical="top" wrapText="1"/>
    </xf>
    <xf numFmtId="1" fontId="9" fillId="3" borderId="53" xfId="0" applyNumberFormat="1" applyFont="1" applyFill="1" applyBorder="1" applyAlignment="1">
      <alignment horizontal="center" vertical="top"/>
    </xf>
    <xf numFmtId="1" fontId="9" fillId="3" borderId="37" xfId="0" applyNumberFormat="1" applyFont="1" applyFill="1" applyBorder="1" applyAlignment="1">
      <alignment horizontal="center" vertical="top"/>
    </xf>
    <xf numFmtId="1" fontId="9" fillId="3" borderId="38" xfId="0" applyNumberFormat="1" applyFont="1" applyFill="1" applyBorder="1" applyAlignment="1">
      <alignment horizontal="center" vertical="top"/>
    </xf>
    <xf numFmtId="1" fontId="2" fillId="3" borderId="37" xfId="0" applyNumberFormat="1" applyFont="1" applyFill="1" applyBorder="1" applyAlignment="1">
      <alignment horizontal="right" vertical="top"/>
    </xf>
    <xf numFmtId="1" fontId="2" fillId="3" borderId="38" xfId="0" applyNumberFormat="1" applyFont="1" applyFill="1" applyBorder="1" applyAlignment="1">
      <alignment horizontal="right" vertical="top"/>
    </xf>
    <xf numFmtId="165" fontId="2" fillId="3" borderId="41" xfId="10" applyNumberFormat="1" applyFont="1" applyFill="1" applyBorder="1" applyAlignment="1">
      <alignment horizontal="center" vertical="top" wrapText="1"/>
    </xf>
    <xf numFmtId="165" fontId="26" fillId="0" borderId="0" xfId="0" applyNumberFormat="1" applyFont="1" applyAlignment="1">
      <alignment horizontal="center" vertical="top"/>
    </xf>
    <xf numFmtId="3" fontId="2" fillId="3" borderId="16" xfId="0" applyNumberFormat="1" applyFont="1" applyFill="1" applyBorder="1" applyAlignment="1">
      <alignment horizontal="left" vertical="top"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xf>
    <xf numFmtId="3" fontId="2"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8" fillId="0" borderId="16" xfId="0" applyNumberFormat="1" applyFont="1" applyFill="1" applyBorder="1" applyAlignment="1">
      <alignment horizontal="center" vertical="top"/>
    </xf>
    <xf numFmtId="3" fontId="9" fillId="3" borderId="10" xfId="0" applyNumberFormat="1" applyFont="1" applyFill="1" applyBorder="1" applyAlignment="1">
      <alignment vertical="top" wrapText="1"/>
    </xf>
    <xf numFmtId="165" fontId="2" fillId="3" borderId="32" xfId="0" applyNumberFormat="1" applyFont="1" applyFill="1" applyBorder="1" applyAlignment="1">
      <alignment horizontal="center" vertical="top"/>
    </xf>
    <xf numFmtId="165" fontId="21" fillId="0" borderId="37" xfId="10" applyNumberFormat="1" applyFont="1" applyFill="1" applyBorder="1" applyAlignment="1">
      <alignment horizontal="center" vertical="top" wrapText="1"/>
    </xf>
    <xf numFmtId="165" fontId="21" fillId="0" borderId="64" xfId="10" applyNumberFormat="1" applyFont="1" applyFill="1" applyBorder="1" applyAlignment="1">
      <alignment horizontal="center" vertical="top" wrapText="1"/>
    </xf>
    <xf numFmtId="0" fontId="2" fillId="0" borderId="29" xfId="0" applyFont="1" applyFill="1" applyBorder="1" applyAlignment="1">
      <alignment vertical="top" wrapText="1"/>
    </xf>
    <xf numFmtId="0" fontId="2" fillId="0" borderId="31" xfId="0" applyFont="1" applyFill="1" applyBorder="1" applyAlignment="1">
      <alignment vertical="top" wrapText="1"/>
    </xf>
    <xf numFmtId="3" fontId="8" fillId="3" borderId="41" xfId="0" applyNumberFormat="1" applyFont="1" applyFill="1" applyBorder="1" applyAlignment="1">
      <alignment horizontal="left" vertical="top" wrapText="1"/>
    </xf>
    <xf numFmtId="0" fontId="2" fillId="0" borderId="32" xfId="0" applyFont="1" applyFill="1" applyBorder="1" applyAlignment="1">
      <alignment vertical="top" wrapText="1"/>
    </xf>
    <xf numFmtId="3" fontId="8" fillId="0" borderId="41" xfId="0" applyNumberFormat="1" applyFont="1" applyFill="1" applyBorder="1" applyAlignment="1">
      <alignment vertical="top" wrapText="1"/>
    </xf>
    <xf numFmtId="3" fontId="2" fillId="0" borderId="41" xfId="0" applyNumberFormat="1" applyFont="1" applyFill="1" applyBorder="1" applyAlignment="1">
      <alignment vertical="top" wrapText="1"/>
    </xf>
    <xf numFmtId="3" fontId="2" fillId="0" borderId="41" xfId="0" applyNumberFormat="1" applyFont="1" applyFill="1" applyBorder="1" applyAlignment="1">
      <alignment horizontal="center" vertical="top" wrapText="1"/>
    </xf>
    <xf numFmtId="3" fontId="8" fillId="3" borderId="32" xfId="0" applyNumberFormat="1"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5" borderId="43"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3" fontId="2" fillId="0" borderId="61"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4" fillId="0" borderId="0" xfId="0" applyNumberFormat="1" applyFont="1" applyAlignment="1">
      <alignment vertical="top" wrapText="1"/>
    </xf>
    <xf numFmtId="3" fontId="4" fillId="0" borderId="0" xfId="0" applyNumberFormat="1" applyFont="1" applyAlignment="1">
      <alignment horizontal="left" vertical="top" wrapText="1"/>
    </xf>
    <xf numFmtId="0" fontId="2" fillId="0" borderId="69" xfId="0" applyFont="1" applyFill="1" applyBorder="1" applyAlignment="1">
      <alignment horizontal="center" vertical="top" wrapText="1"/>
    </xf>
    <xf numFmtId="0" fontId="2" fillId="0" borderId="59" xfId="0" applyFont="1" applyFill="1" applyBorder="1" applyAlignment="1">
      <alignment horizontal="center" vertical="top" wrapText="1"/>
    </xf>
    <xf numFmtId="0" fontId="2" fillId="0" borderId="64" xfId="0" applyFont="1" applyFill="1" applyBorder="1" applyAlignment="1">
      <alignment horizontal="center" vertical="top" wrapText="1"/>
    </xf>
    <xf numFmtId="165" fontId="27" fillId="3" borderId="42"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wrapText="1"/>
    </xf>
    <xf numFmtId="165" fontId="27" fillId="3" borderId="10" xfId="0"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xf>
    <xf numFmtId="165" fontId="27" fillId="3" borderId="42" xfId="0" applyNumberFormat="1" applyFont="1" applyFill="1" applyBorder="1" applyAlignment="1">
      <alignment horizontal="center" vertical="top"/>
    </xf>
    <xf numFmtId="165" fontId="27" fillId="3" borderId="10" xfId="0" applyNumberFormat="1" applyFont="1" applyFill="1" applyBorder="1" applyAlignment="1">
      <alignment horizontal="center" vertical="top"/>
    </xf>
    <xf numFmtId="165" fontId="27" fillId="0" borderId="10" xfId="0" applyNumberFormat="1" applyFont="1" applyFill="1" applyBorder="1" applyAlignment="1">
      <alignment horizontal="center" vertical="top"/>
    </xf>
    <xf numFmtId="165" fontId="27" fillId="3" borderId="11" xfId="0" applyNumberFormat="1" applyFont="1" applyFill="1" applyBorder="1" applyAlignment="1">
      <alignment horizontal="center" vertical="top" wrapText="1"/>
    </xf>
    <xf numFmtId="3" fontId="2" fillId="5" borderId="31" xfId="0" applyNumberFormat="1" applyFont="1" applyFill="1" applyBorder="1" applyAlignment="1">
      <alignment horizontal="center" vertical="top" wrapText="1"/>
    </xf>
    <xf numFmtId="3" fontId="2" fillId="3" borderId="57" xfId="0" applyNumberFormat="1" applyFont="1" applyFill="1" applyBorder="1" applyAlignment="1">
      <alignment vertical="top"/>
    </xf>
    <xf numFmtId="3" fontId="2" fillId="3" borderId="30" xfId="0" applyNumberFormat="1" applyFont="1" applyFill="1" applyBorder="1" applyAlignment="1">
      <alignment horizontal="center" vertical="center" textRotation="90" wrapText="1"/>
    </xf>
    <xf numFmtId="3" fontId="2" fillId="3" borderId="5" xfId="1" applyNumberFormat="1" applyFont="1" applyFill="1" applyBorder="1" applyAlignment="1">
      <alignment horizontal="center" vertical="top" wrapText="1"/>
    </xf>
    <xf numFmtId="3" fontId="2" fillId="3" borderId="13" xfId="1" applyNumberFormat="1" applyFont="1" applyFill="1" applyBorder="1" applyAlignment="1">
      <alignment horizontal="center" vertical="top" wrapText="1"/>
    </xf>
    <xf numFmtId="3" fontId="2" fillId="3" borderId="46" xfId="1" applyNumberFormat="1" applyFont="1" applyFill="1" applyBorder="1" applyAlignment="1">
      <alignment horizontal="center" vertical="top" wrapText="1"/>
    </xf>
    <xf numFmtId="3" fontId="10" fillId="3" borderId="49" xfId="0" applyNumberFormat="1" applyFont="1" applyFill="1" applyBorder="1" applyAlignment="1">
      <alignment horizontal="center" vertical="top"/>
    </xf>
    <xf numFmtId="3" fontId="9" fillId="4" borderId="57" xfId="0" applyNumberFormat="1" applyFont="1" applyFill="1" applyBorder="1" applyAlignment="1">
      <alignment horizontal="center" vertical="top" wrapText="1"/>
    </xf>
    <xf numFmtId="3" fontId="2" fillId="3" borderId="16"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9" fillId="3" borderId="12"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0" fontId="2" fillId="3" borderId="12" xfId="0"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165" fontId="27" fillId="3" borderId="31" xfId="10" applyNumberFormat="1" applyFont="1" applyFill="1" applyBorder="1" applyAlignment="1">
      <alignment horizontal="center" vertical="top"/>
    </xf>
    <xf numFmtId="165" fontId="27" fillId="3" borderId="10" xfId="10" applyNumberFormat="1" applyFont="1" applyFill="1" applyBorder="1" applyAlignment="1">
      <alignment horizontal="center" vertical="top"/>
    </xf>
    <xf numFmtId="165" fontId="27" fillId="3" borderId="42" xfId="10" applyNumberFormat="1" applyFont="1" applyFill="1" applyBorder="1" applyAlignment="1">
      <alignment horizontal="center" vertical="top"/>
    </xf>
    <xf numFmtId="3" fontId="27" fillId="3" borderId="12" xfId="1"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xf>
    <xf numFmtId="3" fontId="27" fillId="0" borderId="12" xfId="0" applyNumberFormat="1" applyFont="1" applyBorder="1" applyAlignment="1">
      <alignment horizontal="center" vertical="top"/>
    </xf>
    <xf numFmtId="165" fontId="28" fillId="3" borderId="31" xfId="0" applyNumberFormat="1" applyFont="1" applyFill="1" applyBorder="1" applyAlignment="1">
      <alignment horizontal="center" vertical="top" wrapText="1"/>
    </xf>
    <xf numFmtId="165" fontId="28" fillId="3" borderId="10" xfId="0" applyNumberFormat="1" applyFont="1" applyFill="1" applyBorder="1" applyAlignment="1">
      <alignment horizontal="center" vertical="top" wrapText="1"/>
    </xf>
    <xf numFmtId="165" fontId="28" fillId="3" borderId="42" xfId="0" applyNumberFormat="1" applyFont="1" applyFill="1" applyBorder="1" applyAlignment="1">
      <alignment horizontal="center" vertical="top" wrapText="1"/>
    </xf>
    <xf numFmtId="3" fontId="27" fillId="0" borderId="12" xfId="0" applyNumberFormat="1" applyFont="1" applyBorder="1" applyAlignment="1">
      <alignment vertical="top"/>
    </xf>
    <xf numFmtId="3" fontId="27" fillId="0" borderId="12" xfId="0" applyNumberFormat="1" applyFont="1" applyFill="1" applyBorder="1" applyAlignment="1">
      <alignment horizontal="center" vertical="top"/>
    </xf>
    <xf numFmtId="165" fontId="27" fillId="3" borderId="31" xfId="10" applyNumberFormat="1" applyFont="1" applyFill="1" applyBorder="1" applyAlignment="1">
      <alignment horizontal="center" vertical="top" wrapText="1"/>
    </xf>
    <xf numFmtId="165" fontId="27" fillId="0" borderId="10" xfId="10" applyNumberFormat="1" applyFont="1" applyFill="1" applyBorder="1" applyAlignment="1">
      <alignment horizontal="center" vertical="top" wrapText="1"/>
    </xf>
    <xf numFmtId="165" fontId="27" fillId="3" borderId="42" xfId="10" applyNumberFormat="1" applyFont="1" applyFill="1" applyBorder="1" applyAlignment="1">
      <alignment horizontal="center" vertical="top" wrapText="1"/>
    </xf>
    <xf numFmtId="165" fontId="27" fillId="3" borderId="10" xfId="10" applyNumberFormat="1" applyFont="1" applyFill="1" applyBorder="1" applyAlignment="1">
      <alignment horizontal="center" vertical="top" wrapText="1"/>
    </xf>
    <xf numFmtId="165" fontId="27" fillId="0" borderId="31" xfId="0" applyNumberFormat="1" applyFont="1" applyFill="1" applyBorder="1" applyAlignment="1">
      <alignment horizontal="center" vertical="top"/>
    </xf>
    <xf numFmtId="165" fontId="27" fillId="0" borderId="42" xfId="0" applyNumberFormat="1" applyFont="1" applyFill="1" applyBorder="1" applyAlignment="1">
      <alignment horizontal="center" vertical="top"/>
    </xf>
    <xf numFmtId="0" fontId="2" fillId="3" borderId="37" xfId="0" applyNumberFormat="1" applyFont="1" applyFill="1" applyBorder="1" applyAlignment="1">
      <alignment horizontal="center" vertical="top"/>
    </xf>
    <xf numFmtId="0" fontId="2" fillId="0" borderId="38" xfId="0" applyNumberFormat="1" applyFont="1" applyFill="1" applyBorder="1" applyAlignment="1">
      <alignment horizontal="center" vertical="top"/>
    </xf>
    <xf numFmtId="1" fontId="2" fillId="3" borderId="31" xfId="0" applyNumberFormat="1" applyFont="1" applyFill="1" applyBorder="1" applyAlignment="1">
      <alignment horizontal="center" vertical="top"/>
    </xf>
    <xf numFmtId="1" fontId="2" fillId="3" borderId="10" xfId="0" applyNumberFormat="1" applyFont="1" applyFill="1" applyBorder="1" applyAlignment="1">
      <alignment horizontal="center" vertical="top"/>
    </xf>
    <xf numFmtId="1" fontId="2" fillId="3" borderId="42" xfId="0" applyNumberFormat="1" applyFont="1" applyFill="1" applyBorder="1" applyAlignment="1">
      <alignment horizontal="center" vertical="top"/>
    </xf>
    <xf numFmtId="1" fontId="2" fillId="3" borderId="31" xfId="0" applyNumberFormat="1" applyFont="1" applyFill="1" applyBorder="1" applyAlignment="1">
      <alignment horizontal="right" vertical="top"/>
    </xf>
    <xf numFmtId="1" fontId="2" fillId="3" borderId="10" xfId="0" applyNumberFormat="1" applyFont="1" applyFill="1" applyBorder="1" applyAlignment="1">
      <alignment horizontal="right" vertical="top"/>
    </xf>
    <xf numFmtId="1" fontId="2" fillId="0" borderId="42" xfId="0" applyNumberFormat="1" applyFont="1" applyFill="1" applyBorder="1" applyAlignment="1">
      <alignment horizontal="right" vertical="top"/>
    </xf>
    <xf numFmtId="1" fontId="2" fillId="0" borderId="42" xfId="0" applyNumberFormat="1" applyFont="1" applyFill="1" applyBorder="1" applyAlignment="1">
      <alignment horizontal="center" vertical="top"/>
    </xf>
    <xf numFmtId="1" fontId="2" fillId="0" borderId="37" xfId="0" applyNumberFormat="1" applyFont="1" applyFill="1" applyBorder="1" applyAlignment="1">
      <alignment horizontal="center" vertical="top"/>
    </xf>
    <xf numFmtId="1" fontId="2" fillId="0" borderId="38" xfId="0" applyNumberFormat="1" applyFont="1" applyFill="1" applyBorder="1" applyAlignment="1">
      <alignment horizontal="center" vertical="top"/>
    </xf>
    <xf numFmtId="165" fontId="2" fillId="0" borderId="17" xfId="10" applyNumberFormat="1" applyFont="1" applyFill="1" applyBorder="1" applyAlignment="1">
      <alignment horizontal="center" vertical="top" wrapText="1"/>
    </xf>
    <xf numFmtId="1" fontId="2" fillId="0" borderId="31"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3" fontId="25" fillId="0" borderId="10" xfId="0" applyNumberFormat="1" applyFont="1" applyFill="1" applyBorder="1" applyAlignment="1">
      <alignment horizontal="center" vertical="top"/>
    </xf>
    <xf numFmtId="1" fontId="2" fillId="3" borderId="41" xfId="10" applyNumberFormat="1" applyFont="1" applyFill="1" applyBorder="1" applyAlignment="1">
      <alignment horizontal="center" vertical="top" wrapText="1"/>
    </xf>
    <xf numFmtId="1" fontId="2" fillId="3" borderId="16" xfId="10" applyNumberFormat="1" applyFont="1" applyFill="1" applyBorder="1" applyAlignment="1">
      <alignment horizontal="center" vertical="top" wrapText="1"/>
    </xf>
    <xf numFmtId="1" fontId="2" fillId="3" borderId="59" xfId="10" applyNumberFormat="1" applyFont="1" applyFill="1" applyBorder="1" applyAlignment="1">
      <alignment horizontal="center" vertical="top" wrapText="1"/>
    </xf>
    <xf numFmtId="0" fontId="2" fillId="0" borderId="64" xfId="0" applyNumberFormat="1" applyFont="1" applyFill="1" applyBorder="1" applyAlignment="1">
      <alignment horizontal="center" vertical="top"/>
    </xf>
    <xf numFmtId="0" fontId="2" fillId="3" borderId="31" xfId="0" applyNumberFormat="1" applyFont="1" applyFill="1" applyBorder="1" applyAlignment="1">
      <alignment horizontal="center" vertical="top"/>
    </xf>
    <xf numFmtId="0" fontId="2" fillId="0" borderId="10" xfId="0" applyNumberFormat="1" applyFont="1" applyFill="1" applyBorder="1" applyAlignment="1">
      <alignment horizontal="center" vertical="top"/>
    </xf>
    <xf numFmtId="0" fontId="2" fillId="0" borderId="42" xfId="0" applyNumberFormat="1" applyFont="1" applyFill="1" applyBorder="1" applyAlignment="1">
      <alignment horizontal="center" vertical="top"/>
    </xf>
    <xf numFmtId="0" fontId="2" fillId="3" borderId="42" xfId="0" applyNumberFormat="1" applyFont="1" applyFill="1" applyBorder="1" applyAlignment="1">
      <alignment horizontal="center" vertical="top"/>
    </xf>
    <xf numFmtId="0" fontId="2" fillId="3" borderId="31" xfId="0" applyNumberFormat="1" applyFont="1" applyFill="1" applyBorder="1" applyAlignment="1">
      <alignment horizontal="center" vertical="top" wrapText="1"/>
    </xf>
    <xf numFmtId="0" fontId="2" fillId="3" borderId="10" xfId="0" applyNumberFormat="1" applyFont="1" applyFill="1" applyBorder="1" applyAlignment="1">
      <alignment horizontal="center" vertical="top" wrapText="1"/>
    </xf>
    <xf numFmtId="0" fontId="2" fillId="3" borderId="42" xfId="0" applyNumberFormat="1" applyFont="1" applyFill="1" applyBorder="1" applyAlignment="1">
      <alignment horizontal="center" vertical="top" wrapText="1"/>
    </xf>
    <xf numFmtId="0" fontId="2" fillId="3" borderId="11" xfId="0" applyNumberFormat="1" applyFont="1" applyFill="1" applyBorder="1" applyAlignment="1">
      <alignment horizontal="center" vertical="top"/>
    </xf>
    <xf numFmtId="49" fontId="9" fillId="6" borderId="10" xfId="0" applyNumberFormat="1" applyFont="1" applyFill="1" applyBorder="1" applyAlignment="1">
      <alignment horizontal="center" vertical="top"/>
    </xf>
    <xf numFmtId="49" fontId="9" fillId="3" borderId="0" xfId="0" applyNumberFormat="1" applyFont="1" applyFill="1" applyBorder="1" applyAlignment="1">
      <alignment vertical="top"/>
    </xf>
    <xf numFmtId="3" fontId="2" fillId="3" borderId="5" xfId="0" applyNumberFormat="1" applyFont="1" applyFill="1" applyBorder="1" applyAlignment="1">
      <alignment horizontal="left" vertical="top" wrapText="1"/>
    </xf>
    <xf numFmtId="3" fontId="2" fillId="0" borderId="46" xfId="0" applyNumberFormat="1" applyFont="1" applyFill="1" applyBorder="1" applyAlignment="1">
      <alignment horizontal="left" vertical="top" wrapText="1"/>
    </xf>
    <xf numFmtId="165" fontId="27" fillId="3" borderId="0" xfId="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wrapText="1"/>
    </xf>
    <xf numFmtId="165" fontId="27" fillId="0" borderId="31" xfId="0" applyNumberFormat="1" applyFont="1" applyFill="1" applyBorder="1" applyAlignment="1">
      <alignment horizontal="center" vertical="top" wrapText="1"/>
    </xf>
    <xf numFmtId="165" fontId="27" fillId="0" borderId="10"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xf>
    <xf numFmtId="165" fontId="27" fillId="3" borderId="0" xfId="0" applyNumberFormat="1" applyFont="1" applyFill="1" applyBorder="1" applyAlignment="1">
      <alignment horizontal="center" vertical="top"/>
    </xf>
    <xf numFmtId="165" fontId="27" fillId="3" borderId="10" xfId="0" applyNumberFormat="1" applyFont="1" applyFill="1" applyBorder="1" applyAlignment="1">
      <alignment vertical="top"/>
    </xf>
    <xf numFmtId="165" fontId="27" fillId="3" borderId="42" xfId="0" applyNumberFormat="1" applyFont="1" applyFill="1" applyBorder="1" applyAlignment="1">
      <alignment vertical="top"/>
    </xf>
    <xf numFmtId="165" fontId="27" fillId="11" borderId="10" xfId="3" applyNumberFormat="1" applyFont="1" applyFill="1" applyBorder="1" applyAlignment="1">
      <alignment horizontal="center" vertical="top"/>
    </xf>
    <xf numFmtId="165" fontId="27" fillId="11" borderId="42" xfId="3" applyNumberFormat="1" applyFont="1" applyFill="1" applyBorder="1" applyAlignment="1">
      <alignment horizontal="center" vertical="top"/>
    </xf>
    <xf numFmtId="0" fontId="27" fillId="3" borderId="12" xfId="0" applyFont="1" applyFill="1" applyBorder="1" applyAlignment="1">
      <alignment horizontal="center" vertical="top" wrapText="1"/>
    </xf>
    <xf numFmtId="0" fontId="27" fillId="0" borderId="12" xfId="0" applyFont="1" applyFill="1" applyBorder="1" applyAlignment="1">
      <alignment horizontal="center" vertical="top" wrapText="1"/>
    </xf>
    <xf numFmtId="165" fontId="27" fillId="3" borderId="31" xfId="3" applyNumberFormat="1" applyFont="1" applyFill="1" applyBorder="1" applyAlignment="1">
      <alignment horizontal="center" vertical="top"/>
    </xf>
    <xf numFmtId="165" fontId="27" fillId="3" borderId="10" xfId="3" applyNumberFormat="1" applyFont="1" applyFill="1" applyBorder="1" applyAlignment="1">
      <alignment horizontal="center" vertical="top"/>
    </xf>
    <xf numFmtId="3" fontId="8" fillId="5" borderId="31" xfId="0" applyNumberFormat="1" applyFont="1" applyFill="1" applyBorder="1" applyAlignment="1">
      <alignment vertical="top" wrapText="1"/>
    </xf>
    <xf numFmtId="3" fontId="8" fillId="5" borderId="10" xfId="0" applyNumberFormat="1" applyFont="1" applyFill="1" applyBorder="1" applyAlignment="1">
      <alignment horizontal="center" vertical="top"/>
    </xf>
    <xf numFmtId="3" fontId="8" fillId="5" borderId="42" xfId="0" applyNumberFormat="1" applyFont="1" applyFill="1" applyBorder="1" applyAlignment="1">
      <alignment horizontal="center" vertical="top"/>
    </xf>
    <xf numFmtId="3" fontId="8" fillId="5" borderId="29" xfId="0" applyNumberFormat="1" applyFont="1" applyFill="1" applyBorder="1" applyAlignment="1">
      <alignment horizontal="center" vertical="top"/>
    </xf>
    <xf numFmtId="3" fontId="8" fillId="5" borderId="31" xfId="0" applyNumberFormat="1" applyFont="1" applyFill="1" applyBorder="1" applyAlignment="1">
      <alignment horizontal="center" vertical="top"/>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0" fontId="8" fillId="3" borderId="41" xfId="0" applyNumberFormat="1" applyFont="1" applyFill="1" applyBorder="1" applyAlignment="1">
      <alignment horizontal="center" vertical="top"/>
    </xf>
    <xf numFmtId="0" fontId="8" fillId="3" borderId="31"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3" fontId="2" fillId="3" borderId="22" xfId="0" applyNumberFormat="1" applyFont="1" applyFill="1" applyBorder="1" applyAlignment="1">
      <alignment horizontal="center" vertical="top" wrapText="1"/>
    </xf>
    <xf numFmtId="0" fontId="2" fillId="0" borderId="24" xfId="0" applyNumberFormat="1" applyFont="1" applyFill="1" applyBorder="1" applyAlignment="1">
      <alignment horizontal="center" vertical="top"/>
    </xf>
    <xf numFmtId="3" fontId="8" fillId="0" borderId="41" xfId="0" applyNumberFormat="1" applyFont="1" applyBorder="1" applyAlignment="1">
      <alignment horizontal="center" vertical="top"/>
    </xf>
    <xf numFmtId="165" fontId="8" fillId="0" borderId="41" xfId="0" applyNumberFormat="1" applyFont="1" applyBorder="1" applyAlignment="1">
      <alignment horizontal="center" vertical="top"/>
    </xf>
    <xf numFmtId="165" fontId="8" fillId="0" borderId="16" xfId="0" applyNumberFormat="1" applyFont="1" applyBorder="1" applyAlignment="1">
      <alignment horizontal="center" vertical="top"/>
    </xf>
    <xf numFmtId="165" fontId="8" fillId="0" borderId="59" xfId="0" applyNumberFormat="1" applyFont="1" applyBorder="1" applyAlignment="1">
      <alignment horizontal="center" vertical="top"/>
    </xf>
    <xf numFmtId="0" fontId="8" fillId="3" borderId="17" xfId="0" applyNumberFormat="1" applyFont="1" applyFill="1" applyBorder="1" applyAlignment="1">
      <alignment horizontal="center" vertical="top"/>
    </xf>
    <xf numFmtId="0" fontId="2" fillId="0" borderId="20" xfId="0" applyNumberFormat="1" applyFont="1" applyFill="1" applyBorder="1" applyAlignment="1">
      <alignment horizontal="center" vertical="top"/>
    </xf>
    <xf numFmtId="165" fontId="2" fillId="0" borderId="45" xfId="1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9" fillId="3" borderId="39" xfId="0" applyNumberFormat="1" applyFont="1" applyFill="1" applyBorder="1" applyAlignment="1">
      <alignment horizontal="center" vertical="top" wrapText="1"/>
    </xf>
    <xf numFmtId="3" fontId="9" fillId="3" borderId="60" xfId="0" applyNumberFormat="1" applyFont="1" applyFill="1" applyBorder="1" applyAlignment="1">
      <alignment horizontal="center" vertical="top" wrapText="1"/>
    </xf>
    <xf numFmtId="0" fontId="2" fillId="3" borderId="12" xfId="0"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2" fillId="3" borderId="11" xfId="0" applyNumberFormat="1" applyFont="1" applyFill="1" applyBorder="1" applyAlignment="1">
      <alignment horizontal="center" vertical="center" wrapText="1"/>
    </xf>
    <xf numFmtId="165" fontId="27" fillId="3" borderId="0" xfId="3" applyNumberFormat="1" applyFont="1" applyFill="1" applyBorder="1" applyAlignment="1">
      <alignment horizontal="center" vertical="top"/>
    </xf>
    <xf numFmtId="3" fontId="9" fillId="3" borderId="17" xfId="0" applyNumberFormat="1" applyFont="1" applyFill="1" applyBorder="1" applyAlignment="1">
      <alignment vertical="top" wrapText="1"/>
    </xf>
    <xf numFmtId="3" fontId="2" fillId="3" borderId="39"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3"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4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12"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8" fillId="3" borderId="20" xfId="0" applyNumberFormat="1" applyFont="1" applyFill="1" applyBorder="1" applyAlignment="1">
      <alignment horizontal="center" vertical="center" textRotation="90" wrapText="1"/>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9" fillId="3" borderId="6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9" fillId="3" borderId="35" xfId="0" applyNumberFormat="1" applyFont="1" applyFill="1" applyBorder="1" applyAlignment="1">
      <alignment horizontal="center" vertical="top" wrapText="1"/>
    </xf>
    <xf numFmtId="3" fontId="8" fillId="3" borderId="41"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4" fillId="0" borderId="0" xfId="0" applyNumberFormat="1" applyFont="1" applyAlignment="1">
      <alignment horizontal="left" vertical="top" wrapText="1"/>
    </xf>
    <xf numFmtId="165" fontId="2" fillId="0" borderId="45" xfId="0" applyNumberFormat="1" applyFont="1" applyFill="1" applyBorder="1" applyAlignment="1">
      <alignment horizontal="center" vertical="top" wrapText="1"/>
    </xf>
    <xf numFmtId="165" fontId="2" fillId="0" borderId="36" xfId="0" applyNumberFormat="1" applyFont="1" applyFill="1" applyBorder="1" applyAlignment="1">
      <alignment horizontal="center" vertical="top" wrapText="1"/>
    </xf>
    <xf numFmtId="165" fontId="9" fillId="4" borderId="14" xfId="0" applyNumberFormat="1" applyFont="1" applyFill="1" applyBorder="1" applyAlignment="1">
      <alignment horizontal="center" vertical="top"/>
    </xf>
    <xf numFmtId="165" fontId="9" fillId="2" borderId="23" xfId="0" applyNumberFormat="1" applyFont="1" applyFill="1" applyBorder="1" applyAlignment="1">
      <alignment horizontal="center" vertical="top"/>
    </xf>
    <xf numFmtId="165" fontId="27" fillId="3" borderId="0" xfId="10" applyNumberFormat="1" applyFont="1" applyFill="1" applyBorder="1" applyAlignment="1">
      <alignment horizontal="center" vertical="top"/>
    </xf>
    <xf numFmtId="165" fontId="27" fillId="3" borderId="0" xfId="10" applyNumberFormat="1" applyFont="1" applyFill="1" applyBorder="1" applyAlignment="1">
      <alignment horizontal="center" vertical="top" wrapText="1"/>
    </xf>
    <xf numFmtId="165" fontId="28" fillId="3" borderId="0" xfId="0" applyNumberFormat="1" applyFont="1" applyFill="1" applyBorder="1" applyAlignment="1">
      <alignment horizontal="center" vertical="top" wrapText="1"/>
    </xf>
    <xf numFmtId="165" fontId="27" fillId="0" borderId="0" xfId="0" applyNumberFormat="1" applyFont="1" applyFill="1" applyBorder="1" applyAlignment="1">
      <alignment horizontal="center" vertical="top"/>
    </xf>
    <xf numFmtId="165" fontId="8" fillId="0" borderId="45" xfId="0" applyNumberFormat="1" applyFont="1" applyBorder="1" applyAlignment="1">
      <alignment horizontal="center" vertical="top"/>
    </xf>
    <xf numFmtId="165" fontId="14" fillId="4" borderId="23" xfId="0" applyNumberFormat="1" applyFont="1" applyFill="1" applyBorder="1" applyAlignment="1">
      <alignment horizontal="center" vertical="top" wrapText="1"/>
    </xf>
    <xf numFmtId="165" fontId="8" fillId="5" borderId="36" xfId="0" applyNumberFormat="1" applyFont="1" applyFill="1" applyBorder="1" applyAlignment="1">
      <alignment horizontal="center" vertical="top"/>
    </xf>
    <xf numFmtId="165" fontId="8" fillId="5" borderId="0" xfId="0" applyNumberFormat="1" applyFont="1" applyFill="1" applyBorder="1" applyAlignment="1">
      <alignment horizontal="center" vertical="top"/>
    </xf>
    <xf numFmtId="165" fontId="27" fillId="3" borderId="35" xfId="0" applyNumberFormat="1" applyFont="1" applyFill="1" applyBorder="1" applyAlignment="1">
      <alignment horizontal="center" vertical="top" wrapText="1"/>
    </xf>
    <xf numFmtId="165" fontId="2" fillId="0" borderId="36" xfId="0" applyNumberFormat="1" applyFont="1" applyFill="1" applyBorder="1" applyAlignment="1">
      <alignment horizontal="center" vertical="top"/>
    </xf>
    <xf numFmtId="165" fontId="27" fillId="3" borderId="0" xfId="0" applyNumberFormat="1" applyFont="1" applyFill="1" applyBorder="1" applyAlignment="1">
      <alignment vertical="top"/>
    </xf>
    <xf numFmtId="165" fontId="27" fillId="11" borderId="0" xfId="3" applyNumberFormat="1" applyFont="1" applyFill="1" applyBorder="1" applyAlignment="1">
      <alignment horizontal="center" vertical="top"/>
    </xf>
    <xf numFmtId="165" fontId="2" fillId="0" borderId="30" xfId="0" applyNumberFormat="1" applyFont="1" applyBorder="1" applyAlignment="1">
      <alignment horizontal="center" vertical="center" textRotation="90" wrapText="1"/>
    </xf>
    <xf numFmtId="165" fontId="8" fillId="0" borderId="0" xfId="0" applyNumberFormat="1" applyFont="1" applyBorder="1" applyAlignment="1">
      <alignment horizontal="center" vertical="top"/>
    </xf>
    <xf numFmtId="3" fontId="9" fillId="0" borderId="0" xfId="0" applyNumberFormat="1" applyFont="1" applyFill="1" applyBorder="1" applyAlignment="1">
      <alignment horizontal="center" wrapText="1"/>
    </xf>
    <xf numFmtId="165" fontId="9" fillId="4" borderId="43" xfId="0" applyNumberFormat="1" applyFont="1" applyFill="1" applyBorder="1" applyAlignment="1">
      <alignment horizontal="center" vertical="top"/>
    </xf>
    <xf numFmtId="165" fontId="2" fillId="0" borderId="62" xfId="0" applyNumberFormat="1" applyFont="1" applyBorder="1" applyAlignment="1">
      <alignment horizontal="center" vertical="center" textRotation="90" wrapText="1"/>
    </xf>
    <xf numFmtId="0" fontId="2" fillId="0" borderId="0" xfId="0" applyFont="1" applyFill="1" applyBorder="1" applyAlignment="1">
      <alignment horizontal="center" vertical="top" wrapText="1"/>
    </xf>
    <xf numFmtId="1" fontId="2" fillId="3" borderId="0" xfId="0" applyNumberFormat="1" applyFont="1" applyFill="1" applyBorder="1" applyAlignment="1">
      <alignment horizontal="center" vertical="top"/>
    </xf>
    <xf numFmtId="1" fontId="2" fillId="0" borderId="0" xfId="0" applyNumberFormat="1" applyFont="1" applyFill="1" applyBorder="1" applyAlignment="1">
      <alignment horizontal="center" vertical="top"/>
    </xf>
    <xf numFmtId="3" fontId="25"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3" borderId="0" xfId="0" applyNumberFormat="1" applyFont="1" applyFill="1" applyBorder="1" applyAlignment="1">
      <alignment horizontal="center" vertical="top" wrapText="1"/>
    </xf>
    <xf numFmtId="3" fontId="8" fillId="5" borderId="0" xfId="0" applyNumberFormat="1" applyFont="1" applyFill="1" applyBorder="1" applyAlignment="1">
      <alignment horizontal="center" vertical="top"/>
    </xf>
    <xf numFmtId="3" fontId="5" fillId="0" borderId="0" xfId="0" applyNumberFormat="1" applyFont="1" applyAlignment="1">
      <alignment horizontal="center" vertical="top" wrapText="1"/>
    </xf>
    <xf numFmtId="3" fontId="2" fillId="0" borderId="0" xfId="0" applyNumberFormat="1" applyFont="1" applyBorder="1" applyAlignment="1"/>
    <xf numFmtId="49" fontId="9" fillId="14" borderId="70" xfId="0" applyNumberFormat="1" applyFont="1" applyFill="1" applyBorder="1" applyAlignment="1">
      <alignment horizontal="center" vertical="top"/>
    </xf>
    <xf numFmtId="3" fontId="2" fillId="3" borderId="14"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0" fontId="2" fillId="0" borderId="36" xfId="0" applyFont="1" applyFill="1" applyBorder="1" applyAlignment="1">
      <alignment horizontal="center" vertical="top" wrapText="1"/>
    </xf>
    <xf numFmtId="0" fontId="2" fillId="3" borderId="45" xfId="0" applyFont="1" applyFill="1" applyBorder="1" applyAlignment="1">
      <alignment horizontal="center" vertical="top" wrapText="1"/>
    </xf>
    <xf numFmtId="0" fontId="2" fillId="0" borderId="45" xfId="0" applyFont="1" applyFill="1" applyBorder="1" applyAlignment="1">
      <alignment horizontal="center" vertical="top" wrapText="1"/>
    </xf>
    <xf numFmtId="0" fontId="2" fillId="0" borderId="5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0" borderId="1" xfId="0" applyFont="1" applyFill="1" applyBorder="1" applyAlignment="1">
      <alignment horizontal="center" vertical="top" wrapText="1"/>
    </xf>
    <xf numFmtId="165" fontId="2" fillId="3" borderId="7" xfId="0" applyNumberFormat="1" applyFont="1" applyFill="1" applyBorder="1" applyAlignment="1">
      <alignment horizontal="center" vertical="top"/>
    </xf>
    <xf numFmtId="1" fontId="2" fillId="3" borderId="45" xfId="10" applyNumberFormat="1" applyFont="1" applyFill="1" applyBorder="1" applyAlignment="1">
      <alignment horizontal="center" vertical="top" wrapText="1"/>
    </xf>
    <xf numFmtId="0" fontId="2" fillId="0" borderId="53" xfId="0" applyNumberFormat="1" applyFont="1" applyFill="1" applyBorder="1" applyAlignment="1">
      <alignment horizontal="center" vertical="top"/>
    </xf>
    <xf numFmtId="3" fontId="2" fillId="3" borderId="36"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xf>
    <xf numFmtId="0" fontId="8" fillId="3" borderId="60"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0" fontId="2" fillId="0" borderId="23"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165" fontId="2" fillId="3"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center"/>
    </xf>
    <xf numFmtId="1" fontId="9" fillId="0"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3" fontId="25" fillId="0" borderId="11" xfId="0" applyNumberFormat="1" applyFont="1" applyFill="1" applyBorder="1" applyAlignment="1">
      <alignment horizontal="center" vertical="top"/>
    </xf>
    <xf numFmtId="1" fontId="2" fillId="3" borderId="11" xfId="10" applyNumberFormat="1" applyFont="1" applyFill="1" applyBorder="1" applyAlignment="1">
      <alignment horizontal="center" vertical="top" wrapText="1"/>
    </xf>
    <xf numFmtId="0" fontId="2" fillId="0" borderId="11" xfId="0" applyNumberFormat="1" applyFont="1" applyFill="1" applyBorder="1" applyAlignment="1">
      <alignment horizontal="center" vertical="top"/>
    </xf>
    <xf numFmtId="0" fontId="2" fillId="3" borderId="11" xfId="0" applyNumberFormat="1" applyFont="1" applyFill="1" applyBorder="1" applyAlignment="1">
      <alignment horizontal="center" vertical="top" wrapText="1"/>
    </xf>
    <xf numFmtId="3" fontId="2" fillId="0" borderId="11" xfId="0" applyNumberFormat="1" applyFont="1" applyBorder="1" applyAlignment="1">
      <alignment horizontal="center" vertical="top"/>
    </xf>
    <xf numFmtId="3" fontId="2" fillId="3" borderId="11" xfId="0" applyNumberFormat="1" applyFont="1" applyFill="1" applyBorder="1" applyAlignment="1">
      <alignment vertical="top"/>
    </xf>
    <xf numFmtId="3" fontId="8" fillId="5" borderId="11" xfId="0" applyNumberFormat="1" applyFont="1" applyFill="1" applyBorder="1" applyAlignment="1">
      <alignment horizontal="center" vertical="top"/>
    </xf>
    <xf numFmtId="0" fontId="8" fillId="3" borderId="11" xfId="0" applyNumberFormat="1" applyFont="1" applyFill="1" applyBorder="1" applyAlignment="1">
      <alignment horizontal="center" vertical="top"/>
    </xf>
    <xf numFmtId="164" fontId="2" fillId="3" borderId="29" xfId="0" applyNumberFormat="1" applyFont="1" applyFill="1" applyBorder="1" applyAlignment="1">
      <alignment horizontal="left" vertical="top" wrapText="1"/>
    </xf>
    <xf numFmtId="164" fontId="2" fillId="0" borderId="22" xfId="0" applyNumberFormat="1" applyFont="1" applyFill="1" applyBorder="1" applyAlignment="1">
      <alignment horizontal="left" vertical="top" wrapText="1"/>
    </xf>
    <xf numFmtId="3" fontId="2" fillId="0" borderId="20"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4"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3" fontId="2" fillId="3" borderId="4"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3" borderId="46" xfId="0" applyNumberFormat="1" applyFont="1" applyFill="1" applyBorder="1" applyAlignment="1">
      <alignment vertical="top"/>
    </xf>
    <xf numFmtId="3" fontId="2" fillId="0" borderId="32"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xf>
    <xf numFmtId="0" fontId="2" fillId="0" borderId="20" xfId="0" applyNumberFormat="1" applyFont="1" applyBorder="1" applyAlignment="1">
      <alignment horizontal="center" vertical="top"/>
    </xf>
    <xf numFmtId="3" fontId="2" fillId="0" borderId="4" xfId="0" applyNumberFormat="1" applyFont="1" applyBorder="1" applyAlignment="1">
      <alignment horizontal="center" vertical="top"/>
    </xf>
    <xf numFmtId="3" fontId="2" fillId="3" borderId="20" xfId="0" applyNumberFormat="1" applyFont="1" applyFill="1" applyBorder="1" applyAlignment="1">
      <alignment horizontal="center" vertical="top"/>
    </xf>
    <xf numFmtId="165" fontId="8" fillId="0" borderId="31" xfId="0" applyNumberFormat="1" applyFont="1" applyBorder="1" applyAlignment="1">
      <alignment horizontal="center" vertical="top"/>
    </xf>
    <xf numFmtId="165" fontId="8" fillId="0" borderId="10" xfId="0" applyNumberFormat="1" applyFont="1" applyBorder="1" applyAlignment="1">
      <alignment horizontal="center" vertical="top"/>
    </xf>
    <xf numFmtId="165" fontId="8" fillId="0" borderId="42" xfId="0" applyNumberFormat="1" applyFont="1" applyBorder="1" applyAlignment="1">
      <alignment horizontal="center" vertical="top"/>
    </xf>
    <xf numFmtId="0" fontId="2" fillId="3" borderId="29" xfId="0" applyNumberFormat="1" applyFont="1" applyFill="1" applyBorder="1" applyAlignment="1">
      <alignment horizontal="center" vertical="top"/>
    </xf>
    <xf numFmtId="0" fontId="2" fillId="3" borderId="4" xfId="0" applyNumberFormat="1" applyFont="1" applyFill="1" applyBorder="1" applyAlignment="1">
      <alignment horizontal="center" vertical="top"/>
    </xf>
    <xf numFmtId="0" fontId="2" fillId="3" borderId="22" xfId="0" applyNumberFormat="1" applyFont="1" applyFill="1" applyBorder="1" applyAlignment="1">
      <alignment horizontal="center" vertical="top"/>
    </xf>
    <xf numFmtId="3" fontId="2" fillId="0" borderId="35" xfId="0" applyNumberFormat="1" applyFont="1" applyFill="1" applyBorder="1" applyAlignment="1">
      <alignment horizontal="center" vertical="top"/>
    </xf>
    <xf numFmtId="3" fontId="2" fillId="3" borderId="35" xfId="0" applyNumberFormat="1" applyFont="1" applyFill="1" applyBorder="1" applyAlignment="1">
      <alignment horizontal="center" vertical="top"/>
    </xf>
    <xf numFmtId="3" fontId="2" fillId="0" borderId="40" xfId="0" applyNumberFormat="1" applyFont="1" applyFill="1" applyBorder="1" applyAlignment="1">
      <alignment horizontal="center" vertical="top"/>
    </xf>
    <xf numFmtId="3" fontId="2" fillId="0" borderId="65"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3" borderId="71" xfId="0" applyNumberFormat="1" applyFont="1" applyFill="1" applyBorder="1" applyAlignment="1">
      <alignment horizontal="center" vertical="top"/>
    </xf>
    <xf numFmtId="165" fontId="2" fillId="3" borderId="30" xfId="0" applyNumberFormat="1" applyFont="1" applyFill="1" applyBorder="1" applyAlignment="1">
      <alignment horizontal="center" vertical="top"/>
    </xf>
    <xf numFmtId="165" fontId="2" fillId="3" borderId="35" xfId="0" applyNumberFormat="1" applyFont="1" applyFill="1" applyBorder="1" applyAlignment="1">
      <alignment horizontal="center" vertical="top"/>
    </xf>
    <xf numFmtId="165" fontId="9" fillId="4" borderId="52" xfId="0" applyNumberFormat="1" applyFont="1" applyFill="1" applyBorder="1" applyAlignment="1">
      <alignment horizontal="center" vertical="top" wrapText="1"/>
    </xf>
    <xf numFmtId="165" fontId="2" fillId="3" borderId="30" xfId="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wrapText="1"/>
    </xf>
    <xf numFmtId="165" fontId="2" fillId="3" borderId="60" xfId="0" applyNumberFormat="1" applyFont="1" applyFill="1" applyBorder="1" applyAlignment="1">
      <alignment horizontal="center" vertical="top" wrapText="1"/>
    </xf>
    <xf numFmtId="165" fontId="2" fillId="0" borderId="60" xfId="0" applyNumberFormat="1" applyFont="1" applyFill="1" applyBorder="1" applyAlignment="1">
      <alignment horizontal="center" vertical="top" wrapText="1"/>
    </xf>
    <xf numFmtId="165" fontId="2" fillId="0" borderId="30" xfId="0" applyNumberFormat="1" applyFont="1" applyFill="1" applyBorder="1" applyAlignment="1">
      <alignment horizontal="center" vertical="top" wrapText="1"/>
    </xf>
    <xf numFmtId="165" fontId="2" fillId="3" borderId="35" xfId="0" applyNumberFormat="1" applyFont="1" applyFill="1" applyBorder="1" applyAlignment="1">
      <alignment horizontal="center" vertical="top" wrapText="1"/>
    </xf>
    <xf numFmtId="165" fontId="2" fillId="3" borderId="65" xfId="0" applyNumberFormat="1" applyFont="1" applyFill="1" applyBorder="1" applyAlignment="1">
      <alignment horizontal="center" vertical="top"/>
    </xf>
    <xf numFmtId="165" fontId="9" fillId="4" borderId="52"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9" fillId="4" borderId="40" xfId="0" applyNumberFormat="1" applyFont="1" applyFill="1" applyBorder="1" applyAlignment="1">
      <alignment horizontal="center" vertical="top"/>
    </xf>
    <xf numFmtId="165" fontId="9" fillId="2" borderId="52" xfId="0" applyNumberFormat="1" applyFont="1" applyFill="1" applyBorder="1" applyAlignment="1">
      <alignment horizontal="center" vertical="top"/>
    </xf>
    <xf numFmtId="165" fontId="9" fillId="4" borderId="73"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5" fontId="2" fillId="0" borderId="4"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xf>
    <xf numFmtId="165" fontId="9" fillId="4" borderId="73" xfId="0" applyNumberFormat="1" applyFont="1" applyFill="1" applyBorder="1" applyAlignment="1">
      <alignment horizontal="center" vertical="top"/>
    </xf>
    <xf numFmtId="165" fontId="2" fillId="3" borderId="17" xfId="0" applyNumberFormat="1" applyFont="1" applyFill="1" applyBorder="1" applyAlignment="1">
      <alignment horizontal="center" vertical="top"/>
    </xf>
    <xf numFmtId="165" fontId="9" fillId="4" borderId="68" xfId="0" applyNumberFormat="1" applyFont="1" applyFill="1" applyBorder="1" applyAlignment="1">
      <alignment horizontal="center" vertical="top"/>
    </xf>
    <xf numFmtId="165" fontId="27" fillId="3" borderId="35" xfId="10" applyNumberFormat="1" applyFont="1" applyFill="1" applyBorder="1" applyAlignment="1">
      <alignment horizontal="center" vertical="top"/>
    </xf>
    <xf numFmtId="165" fontId="27" fillId="3" borderId="35" xfId="0" applyNumberFormat="1" applyFont="1" applyFill="1" applyBorder="1" applyAlignment="1">
      <alignment horizontal="center" vertical="top"/>
    </xf>
    <xf numFmtId="165" fontId="27" fillId="3" borderId="35" xfId="10" applyNumberFormat="1" applyFont="1" applyFill="1" applyBorder="1" applyAlignment="1">
      <alignment horizontal="center" vertical="top" wrapText="1"/>
    </xf>
    <xf numFmtId="165" fontId="28" fillId="3" borderId="35" xfId="0" applyNumberFormat="1" applyFont="1" applyFill="1" applyBorder="1" applyAlignment="1">
      <alignment horizontal="center" vertical="top" wrapText="1"/>
    </xf>
    <xf numFmtId="165" fontId="27" fillId="0" borderId="35" xfId="0" applyNumberFormat="1" applyFont="1" applyFill="1" applyBorder="1" applyAlignment="1">
      <alignment horizontal="center" vertical="top"/>
    </xf>
    <xf numFmtId="165" fontId="21" fillId="0" borderId="65" xfId="10" applyNumberFormat="1" applyFont="1" applyFill="1" applyBorder="1" applyAlignment="1">
      <alignment horizontal="center" vertical="top" wrapText="1"/>
    </xf>
    <xf numFmtId="165" fontId="27" fillId="0" borderId="35" xfId="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xf>
    <xf numFmtId="165" fontId="27" fillId="3" borderId="35" xfId="3" applyNumberFormat="1" applyFont="1" applyFill="1" applyBorder="1" applyAlignment="1">
      <alignment horizontal="center" vertical="top"/>
    </xf>
    <xf numFmtId="165" fontId="9" fillId="2" borderId="26" xfId="0" applyNumberFormat="1" applyFont="1" applyFill="1" applyBorder="1" applyAlignment="1">
      <alignment horizontal="center" vertical="top"/>
    </xf>
    <xf numFmtId="165" fontId="27" fillId="3" borderId="11" xfId="10" applyNumberFormat="1" applyFont="1" applyFill="1" applyBorder="1" applyAlignment="1">
      <alignment horizontal="center" vertical="top"/>
    </xf>
    <xf numFmtId="165" fontId="27" fillId="3" borderId="11" xfId="0" applyNumberFormat="1" applyFont="1" applyFill="1" applyBorder="1" applyAlignment="1">
      <alignment horizontal="center" vertical="top"/>
    </xf>
    <xf numFmtId="165" fontId="27" fillId="3" borderId="11" xfId="10" applyNumberFormat="1" applyFont="1" applyFill="1" applyBorder="1" applyAlignment="1">
      <alignment horizontal="center" vertical="top" wrapText="1"/>
    </xf>
    <xf numFmtId="165" fontId="28" fillId="3" borderId="11" xfId="0" applyNumberFormat="1" applyFont="1" applyFill="1" applyBorder="1" applyAlignment="1">
      <alignment horizontal="center" vertical="top" wrapText="1"/>
    </xf>
    <xf numFmtId="165" fontId="27" fillId="0" borderId="11" xfId="0" applyNumberFormat="1" applyFont="1" applyFill="1" applyBorder="1" applyAlignment="1">
      <alignment horizontal="center" vertical="top"/>
    </xf>
    <xf numFmtId="165" fontId="21" fillId="0" borderId="39" xfId="1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xf>
    <xf numFmtId="165" fontId="8" fillId="0" borderId="60" xfId="0" applyNumberFormat="1" applyFont="1" applyBorder="1" applyAlignment="1">
      <alignment horizontal="center" vertical="top"/>
    </xf>
    <xf numFmtId="165" fontId="14" fillId="4" borderId="52" xfId="0" applyNumberFormat="1" applyFont="1" applyFill="1" applyBorder="1" applyAlignment="1">
      <alignment horizontal="center" vertical="top" wrapText="1"/>
    </xf>
    <xf numFmtId="165" fontId="8" fillId="5" borderId="30" xfId="0" applyNumberFormat="1" applyFont="1" applyFill="1" applyBorder="1" applyAlignment="1">
      <alignment horizontal="center" vertical="top"/>
    </xf>
    <xf numFmtId="165" fontId="8" fillId="5" borderId="35" xfId="0" applyNumberFormat="1" applyFont="1" applyFill="1" applyBorder="1" applyAlignment="1">
      <alignment horizontal="center" vertical="top"/>
    </xf>
    <xf numFmtId="165" fontId="9" fillId="14" borderId="26" xfId="0" applyNumberFormat="1" applyFont="1" applyFill="1" applyBorder="1" applyAlignment="1">
      <alignment horizontal="center" vertical="top"/>
    </xf>
    <xf numFmtId="165" fontId="9" fillId="13" borderId="26" xfId="0" applyNumberFormat="1" applyFont="1" applyFill="1" applyBorder="1" applyAlignment="1">
      <alignment horizontal="center" vertical="top"/>
    </xf>
    <xf numFmtId="165" fontId="8" fillId="0" borderId="17" xfId="0" applyNumberFormat="1" applyFont="1" applyBorder="1" applyAlignment="1">
      <alignment horizontal="center" vertical="top"/>
    </xf>
    <xf numFmtId="165" fontId="14" fillId="4" borderId="73" xfId="0" applyNumberFormat="1" applyFont="1" applyFill="1" applyBorder="1" applyAlignment="1">
      <alignment horizontal="center" vertical="top" wrapText="1"/>
    </xf>
    <xf numFmtId="165" fontId="8" fillId="5" borderId="4" xfId="0" applyNumberFormat="1" applyFont="1" applyFill="1" applyBorder="1" applyAlignment="1">
      <alignment horizontal="center" vertical="top"/>
    </xf>
    <xf numFmtId="165" fontId="8" fillId="5" borderId="11"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3" borderId="72"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xf>
    <xf numFmtId="165" fontId="2" fillId="3" borderId="9" xfId="0" applyNumberFormat="1" applyFont="1" applyFill="1" applyBorder="1" applyAlignment="1">
      <alignment horizontal="center" vertical="top"/>
    </xf>
    <xf numFmtId="165" fontId="9" fillId="4" borderId="74"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xf>
    <xf numFmtId="165" fontId="27" fillId="0" borderId="9" xfId="0" applyNumberFormat="1" applyFont="1" applyFill="1" applyBorder="1" applyAlignment="1">
      <alignment horizontal="center" vertical="top"/>
    </xf>
    <xf numFmtId="165" fontId="2" fillId="0" borderId="6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3" borderId="70" xfId="0" applyNumberFormat="1" applyFont="1" applyFill="1" applyBorder="1" applyAlignment="1">
      <alignment horizontal="center" vertical="top"/>
    </xf>
    <xf numFmtId="165" fontId="9" fillId="4" borderId="74"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9" fillId="4" borderId="33" xfId="0" applyNumberFormat="1" applyFont="1" applyFill="1" applyBorder="1" applyAlignment="1">
      <alignment horizontal="center" vertical="top"/>
    </xf>
    <xf numFmtId="165" fontId="9" fillId="2" borderId="74" xfId="0" applyNumberFormat="1" applyFont="1" applyFill="1" applyBorder="1" applyAlignment="1">
      <alignment horizontal="center" vertical="top"/>
    </xf>
    <xf numFmtId="165" fontId="27" fillId="3" borderId="9" xfId="10" applyNumberFormat="1" applyFont="1" applyFill="1" applyBorder="1" applyAlignment="1">
      <alignment horizontal="center" vertical="top"/>
    </xf>
    <xf numFmtId="165" fontId="27" fillId="3" borderId="9" xfId="10" applyNumberFormat="1" applyFont="1" applyFill="1" applyBorder="1" applyAlignment="1">
      <alignment horizontal="center" vertical="top" wrapText="1"/>
    </xf>
    <xf numFmtId="165" fontId="28" fillId="3" borderId="9" xfId="0" applyNumberFormat="1" applyFont="1" applyFill="1" applyBorder="1" applyAlignment="1">
      <alignment horizontal="center" vertical="top" wrapText="1"/>
    </xf>
    <xf numFmtId="165" fontId="27" fillId="0" borderId="9" xfId="10" applyNumberFormat="1" applyFont="1" applyFill="1" applyBorder="1" applyAlignment="1">
      <alignment horizontal="center" vertical="top" wrapText="1"/>
    </xf>
    <xf numFmtId="165" fontId="27" fillId="0" borderId="42" xfId="10" applyNumberFormat="1" applyFont="1" applyFill="1" applyBorder="1" applyAlignment="1">
      <alignment horizontal="center" vertical="top" wrapText="1"/>
    </xf>
    <xf numFmtId="165" fontId="21" fillId="0" borderId="70" xfId="10" applyNumberFormat="1" applyFont="1" applyFill="1" applyBorder="1" applyAlignment="1">
      <alignment horizontal="center" vertical="top" wrapText="1"/>
    </xf>
    <xf numFmtId="165" fontId="27" fillId="0" borderId="9" xfId="0" applyNumberFormat="1" applyFont="1" applyFill="1" applyBorder="1" applyAlignment="1">
      <alignment horizontal="center" vertical="top" wrapText="1"/>
    </xf>
    <xf numFmtId="165" fontId="27" fillId="0" borderId="42" xfId="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xf>
    <xf numFmtId="165" fontId="27" fillId="3" borderId="9" xfId="0" applyNumberFormat="1" applyFont="1" applyFill="1" applyBorder="1" applyAlignment="1">
      <alignment vertical="top"/>
    </xf>
    <xf numFmtId="165" fontId="27" fillId="11" borderId="9" xfId="3" applyNumberFormat="1" applyFont="1" applyFill="1" applyBorder="1" applyAlignment="1">
      <alignment horizontal="center" vertical="top"/>
    </xf>
    <xf numFmtId="165" fontId="27" fillId="3" borderId="9" xfId="3" applyNumberFormat="1" applyFont="1" applyFill="1" applyBorder="1" applyAlignment="1">
      <alignment horizontal="center" vertical="top"/>
    </xf>
    <xf numFmtId="165" fontId="27" fillId="3" borderId="42" xfId="3" applyNumberFormat="1" applyFont="1" applyFill="1" applyBorder="1" applyAlignment="1">
      <alignment horizontal="center" vertical="top"/>
    </xf>
    <xf numFmtId="165" fontId="9" fillId="2" borderId="25" xfId="0" applyNumberFormat="1" applyFont="1" applyFill="1" applyBorder="1" applyAlignment="1">
      <alignment horizontal="center" vertical="top"/>
    </xf>
    <xf numFmtId="165" fontId="8" fillId="0" borderId="69" xfId="0" applyNumberFormat="1" applyFont="1" applyBorder="1" applyAlignment="1">
      <alignment horizontal="center" vertical="top"/>
    </xf>
    <xf numFmtId="165" fontId="14" fillId="4" borderId="74" xfId="0" applyNumberFormat="1" applyFont="1" applyFill="1" applyBorder="1" applyAlignment="1">
      <alignment horizontal="center" vertical="top" wrapText="1"/>
    </xf>
    <xf numFmtId="165" fontId="8" fillId="5" borderId="2" xfId="0" applyNumberFormat="1" applyFont="1" applyFill="1" applyBorder="1" applyAlignment="1">
      <alignment horizontal="center" vertical="top"/>
    </xf>
    <xf numFmtId="165" fontId="8" fillId="5" borderId="9" xfId="0" applyNumberFormat="1" applyFont="1" applyFill="1" applyBorder="1" applyAlignment="1">
      <alignment horizontal="center" vertical="top"/>
    </xf>
    <xf numFmtId="165" fontId="9" fillId="14" borderId="25" xfId="0" applyNumberFormat="1" applyFont="1" applyFill="1" applyBorder="1" applyAlignment="1">
      <alignment horizontal="center" vertical="top"/>
    </xf>
    <xf numFmtId="165" fontId="9" fillId="13" borderId="25" xfId="0" applyNumberFormat="1" applyFont="1" applyFill="1" applyBorder="1" applyAlignment="1">
      <alignment horizontal="center" vertical="top"/>
    </xf>
    <xf numFmtId="165" fontId="2" fillId="0" borderId="4" xfId="0" applyNumberFormat="1" applyFont="1" applyFill="1" applyBorder="1" applyAlignment="1">
      <alignment horizontal="center" vertical="top"/>
    </xf>
    <xf numFmtId="165" fontId="2" fillId="0" borderId="30" xfId="0" applyNumberFormat="1" applyFont="1" applyFill="1" applyBorder="1" applyAlignment="1">
      <alignment horizontal="center" vertical="top"/>
    </xf>
    <xf numFmtId="165" fontId="9" fillId="4" borderId="17" xfId="0" applyNumberFormat="1" applyFont="1" applyFill="1" applyBorder="1" applyAlignment="1">
      <alignment horizontal="center" vertical="top" wrapText="1"/>
    </xf>
    <xf numFmtId="165" fontId="9" fillId="4" borderId="20" xfId="0" applyNumberFormat="1" applyFont="1" applyFill="1" applyBorder="1" applyAlignment="1">
      <alignment horizontal="center" vertical="top" wrapText="1"/>
    </xf>
    <xf numFmtId="165" fontId="9" fillId="4" borderId="20" xfId="0" applyNumberFormat="1" applyFont="1" applyFill="1" applyBorder="1" applyAlignment="1">
      <alignment horizontal="center" vertical="top"/>
    </xf>
    <xf numFmtId="165" fontId="9" fillId="2" borderId="20" xfId="0" applyNumberFormat="1" applyFont="1" applyFill="1" applyBorder="1" applyAlignment="1">
      <alignment horizontal="center" vertical="top"/>
    </xf>
    <xf numFmtId="165" fontId="27" fillId="3" borderId="35" xfId="0" applyNumberFormat="1" applyFont="1" applyFill="1" applyBorder="1" applyAlignment="1">
      <alignment vertical="top"/>
    </xf>
    <xf numFmtId="165" fontId="27" fillId="11" borderId="35" xfId="3" applyNumberFormat="1" applyFont="1" applyFill="1" applyBorder="1" applyAlignment="1">
      <alignment horizontal="center" vertical="top"/>
    </xf>
    <xf numFmtId="165" fontId="8" fillId="0" borderId="11" xfId="0" applyNumberFormat="1" applyFont="1" applyBorder="1" applyAlignment="1">
      <alignment horizontal="center" vertical="top"/>
    </xf>
    <xf numFmtId="165" fontId="14" fillId="4" borderId="17" xfId="0" applyNumberFormat="1" applyFont="1" applyFill="1" applyBorder="1" applyAlignment="1">
      <alignment horizontal="center" vertical="top" wrapText="1"/>
    </xf>
    <xf numFmtId="165" fontId="27" fillId="3" borderId="39" xfId="0" applyNumberFormat="1" applyFont="1" applyFill="1" applyBorder="1" applyAlignment="1">
      <alignment horizontal="center" vertical="top"/>
    </xf>
    <xf numFmtId="165" fontId="2" fillId="0" borderId="7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wrapText="1"/>
    </xf>
    <xf numFmtId="165" fontId="2" fillId="3" borderId="71" xfId="0" applyNumberFormat="1" applyFont="1" applyFill="1" applyBorder="1" applyAlignment="1">
      <alignment horizontal="center" vertical="top"/>
    </xf>
    <xf numFmtId="165" fontId="9" fillId="4" borderId="44" xfId="0" applyNumberFormat="1" applyFont="1" applyFill="1" applyBorder="1" applyAlignment="1">
      <alignment horizontal="center" vertical="top"/>
    </xf>
    <xf numFmtId="165" fontId="9" fillId="13" borderId="68" xfId="0" applyNumberFormat="1" applyFont="1" applyFill="1" applyBorder="1" applyAlignment="1">
      <alignment horizontal="center" vertical="top" wrapText="1"/>
    </xf>
    <xf numFmtId="165" fontId="9" fillId="4" borderId="68" xfId="0" applyNumberFormat="1" applyFont="1" applyFill="1" applyBorder="1" applyAlignment="1">
      <alignment horizontal="center" vertical="top" wrapText="1"/>
    </xf>
    <xf numFmtId="165" fontId="2" fillId="0" borderId="68" xfId="0" applyNumberFormat="1" applyFont="1" applyBorder="1" applyAlignment="1">
      <alignment horizontal="center" vertical="top"/>
    </xf>
    <xf numFmtId="165" fontId="2" fillId="0" borderId="68" xfId="0" applyNumberFormat="1" applyFont="1" applyBorder="1" applyAlignment="1">
      <alignment horizontal="center" vertical="top" wrapText="1"/>
    </xf>
    <xf numFmtId="165" fontId="2" fillId="4" borderId="68" xfId="0" applyNumberFormat="1" applyFont="1" applyFill="1" applyBorder="1" applyAlignment="1">
      <alignment horizontal="center" vertical="top"/>
    </xf>
    <xf numFmtId="165" fontId="2" fillId="4" borderId="68" xfId="0" applyNumberFormat="1" applyFont="1" applyFill="1" applyBorder="1" applyAlignment="1">
      <alignment horizontal="center" vertical="top" wrapText="1"/>
    </xf>
    <xf numFmtId="165" fontId="9" fillId="13" borderId="68" xfId="0" applyNumberFormat="1" applyFont="1" applyFill="1" applyBorder="1" applyAlignment="1">
      <alignment horizontal="center" vertical="top"/>
    </xf>
    <xf numFmtId="165" fontId="2" fillId="0" borderId="17" xfId="0" applyNumberFormat="1" applyFont="1" applyBorder="1" applyAlignment="1">
      <alignment horizontal="center" vertical="top"/>
    </xf>
    <xf numFmtId="165" fontId="9" fillId="4" borderId="19" xfId="0" applyNumberFormat="1" applyFont="1" applyFill="1" applyBorder="1" applyAlignment="1">
      <alignment horizontal="center" vertical="top"/>
    </xf>
    <xf numFmtId="165" fontId="8" fillId="0" borderId="35" xfId="0" applyNumberFormat="1" applyFont="1" applyBorder="1" applyAlignment="1">
      <alignment horizontal="center" vertical="top"/>
    </xf>
    <xf numFmtId="165" fontId="27" fillId="3" borderId="65" xfId="0" applyNumberFormat="1" applyFont="1" applyFill="1" applyBorder="1" applyAlignment="1">
      <alignment horizontal="center" vertical="top" wrapText="1"/>
    </xf>
    <xf numFmtId="165" fontId="9" fillId="4" borderId="44" xfId="0" applyNumberFormat="1" applyFont="1" applyFill="1" applyBorder="1" applyAlignment="1">
      <alignment horizontal="center" vertical="top" wrapText="1"/>
    </xf>
    <xf numFmtId="3" fontId="8" fillId="5" borderId="12" xfId="0" applyNumberFormat="1" applyFont="1" applyFill="1" applyBorder="1" applyAlignment="1">
      <alignment vertical="top" wrapText="1"/>
    </xf>
    <xf numFmtId="164" fontId="8" fillId="0" borderId="46" xfId="1" applyNumberFormat="1" applyFont="1" applyFill="1" applyBorder="1" applyAlignment="1">
      <alignment horizontal="left" vertical="top" wrapText="1"/>
    </xf>
    <xf numFmtId="164" fontId="8" fillId="0" borderId="49" xfId="1" applyNumberFormat="1" applyFont="1" applyFill="1" applyBorder="1" applyAlignment="1">
      <alignment horizontal="left" vertical="top" wrapText="1"/>
    </xf>
    <xf numFmtId="3" fontId="8" fillId="0" borderId="46" xfId="0" applyNumberFormat="1" applyFont="1" applyFill="1" applyBorder="1" applyAlignment="1">
      <alignment horizontal="left" vertical="top" wrapText="1"/>
    </xf>
    <xf numFmtId="164" fontId="8" fillId="3" borderId="13" xfId="1" applyNumberFormat="1" applyFont="1" applyFill="1" applyBorder="1" applyAlignment="1">
      <alignment horizontal="left" vertical="top" wrapText="1"/>
    </xf>
    <xf numFmtId="164" fontId="8" fillId="3" borderId="12" xfId="1" applyNumberFormat="1" applyFont="1" applyFill="1" applyBorder="1" applyAlignment="1">
      <alignment horizontal="left" vertical="top" wrapText="1"/>
    </xf>
    <xf numFmtId="164" fontId="2" fillId="0" borderId="21" xfId="1" applyNumberFormat="1" applyFont="1" applyFill="1" applyBorder="1" applyAlignment="1">
      <alignment vertical="top" wrapText="1"/>
    </xf>
    <xf numFmtId="165" fontId="8" fillId="0" borderId="9" xfId="0" applyNumberFormat="1" applyFont="1" applyBorder="1" applyAlignment="1">
      <alignment horizontal="center" vertical="top"/>
    </xf>
    <xf numFmtId="165" fontId="8" fillId="0" borderId="65"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165" fontId="2" fillId="0" borderId="4" xfId="0" applyNumberFormat="1" applyFont="1" applyBorder="1" applyAlignment="1">
      <alignment horizontal="center" vertical="center" textRotation="90" wrapText="1"/>
    </xf>
    <xf numFmtId="165" fontId="9" fillId="13" borderId="40" xfId="0" applyNumberFormat="1" applyFont="1" applyFill="1" applyBorder="1" applyAlignment="1">
      <alignment horizontal="center" vertical="top" wrapText="1"/>
    </xf>
    <xf numFmtId="0" fontId="2" fillId="0" borderId="75" xfId="0" applyFont="1" applyFill="1" applyBorder="1" applyAlignment="1">
      <alignment horizontal="center" vertical="top" wrapText="1"/>
    </xf>
    <xf numFmtId="0" fontId="2" fillId="0" borderId="50" xfId="0" applyFont="1" applyFill="1" applyBorder="1" applyAlignment="1">
      <alignment horizontal="center" vertical="top" wrapText="1"/>
    </xf>
    <xf numFmtId="0" fontId="2" fillId="3" borderId="66" xfId="0" applyFont="1" applyFill="1" applyBorder="1" applyAlignment="1">
      <alignment horizontal="center" vertical="top" wrapText="1"/>
    </xf>
    <xf numFmtId="0" fontId="2" fillId="0" borderId="66" xfId="0" applyFont="1" applyFill="1" applyBorder="1" applyAlignment="1">
      <alignment horizontal="center" vertical="top" wrapText="1"/>
    </xf>
    <xf numFmtId="0" fontId="2" fillId="0" borderId="67" xfId="0" applyFont="1" applyFill="1" applyBorder="1" applyAlignment="1">
      <alignment horizontal="center" vertical="top" wrapText="1"/>
    </xf>
    <xf numFmtId="0" fontId="2" fillId="3" borderId="67" xfId="0" applyFont="1" applyFill="1" applyBorder="1" applyAlignment="1">
      <alignment horizontal="center" vertical="top" wrapText="1"/>
    </xf>
    <xf numFmtId="3" fontId="2" fillId="0" borderId="66" xfId="0" applyNumberFormat="1" applyFont="1" applyFill="1" applyBorder="1" applyAlignment="1">
      <alignment horizontal="center" vertical="top"/>
    </xf>
    <xf numFmtId="1" fontId="9" fillId="3" borderId="0" xfId="0" applyNumberFormat="1" applyFont="1" applyFill="1" applyBorder="1" applyAlignment="1">
      <alignment horizontal="center" vertical="top"/>
    </xf>
    <xf numFmtId="1" fontId="2" fillId="3" borderId="0" xfId="0" applyNumberFormat="1" applyFont="1" applyFill="1" applyBorder="1" applyAlignment="1">
      <alignment horizontal="right" vertical="top"/>
    </xf>
    <xf numFmtId="1" fontId="2" fillId="0" borderId="53" xfId="0" applyNumberFormat="1" applyFont="1" applyFill="1" applyBorder="1" applyAlignment="1">
      <alignment horizontal="center" vertical="top"/>
    </xf>
    <xf numFmtId="167" fontId="2" fillId="9" borderId="45" xfId="3" applyNumberFormat="1" applyFont="1" applyFill="1" applyBorder="1" applyAlignment="1">
      <alignment horizontal="center" vertical="top"/>
    </xf>
    <xf numFmtId="0" fontId="8" fillId="0" borderId="53" xfId="0" applyNumberFormat="1" applyFont="1" applyFill="1" applyBorder="1" applyAlignment="1">
      <alignment horizontal="center" vertical="top"/>
    </xf>
    <xf numFmtId="3" fontId="8" fillId="3" borderId="35" xfId="0" applyNumberFormat="1" applyFont="1" applyFill="1" applyBorder="1" applyAlignment="1">
      <alignment horizontal="center" vertical="top"/>
    </xf>
    <xf numFmtId="3" fontId="8" fillId="0" borderId="45" xfId="0" applyNumberFormat="1" applyFont="1" applyFill="1" applyBorder="1" applyAlignment="1">
      <alignment horizontal="center" vertical="top"/>
    </xf>
    <xf numFmtId="3" fontId="8" fillId="0" borderId="60" xfId="0" applyNumberFormat="1" applyFont="1" applyFill="1" applyBorder="1" applyAlignment="1">
      <alignment horizontal="center" vertical="top"/>
    </xf>
    <xf numFmtId="1" fontId="2" fillId="0" borderId="60"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3" fontId="2" fillId="0" borderId="1" xfId="0" applyNumberFormat="1" applyFont="1" applyBorder="1" applyAlignment="1">
      <alignment horizontal="center" vertical="top"/>
    </xf>
    <xf numFmtId="167" fontId="2" fillId="9" borderId="0" xfId="3" applyNumberFormat="1" applyFont="1" applyFill="1" applyBorder="1" applyAlignment="1">
      <alignment horizontal="center" vertical="top"/>
    </xf>
    <xf numFmtId="3" fontId="8" fillId="3" borderId="53" xfId="0" applyNumberFormat="1" applyFont="1" applyFill="1" applyBorder="1" applyAlignment="1">
      <alignment horizontal="center" vertical="top"/>
    </xf>
    <xf numFmtId="165" fontId="9" fillId="0" borderId="71" xfId="0" applyNumberFormat="1" applyFont="1" applyBorder="1" applyAlignment="1">
      <alignment horizontal="center" vertical="center" textRotation="90" wrapText="1"/>
    </xf>
    <xf numFmtId="0" fontId="2" fillId="0" borderId="29" xfId="0" applyFont="1" applyFill="1" applyBorder="1" applyAlignment="1">
      <alignment horizontal="center" vertical="top" wrapText="1"/>
    </xf>
    <xf numFmtId="0" fontId="2" fillId="0" borderId="31" xfId="0" applyFont="1" applyFill="1" applyBorder="1" applyAlignment="1">
      <alignment horizontal="center" vertical="top" wrapText="1"/>
    </xf>
    <xf numFmtId="0" fontId="2" fillId="3" borderId="41" xfId="0" applyFont="1" applyFill="1" applyBorder="1" applyAlignment="1">
      <alignment horizontal="center" vertical="top" wrapText="1"/>
    </xf>
    <xf numFmtId="0" fontId="2" fillId="0" borderId="41" xfId="0" applyFont="1" applyFill="1" applyBorder="1" applyAlignment="1">
      <alignment horizontal="center" vertical="top" wrapText="1"/>
    </xf>
    <xf numFmtId="0" fontId="2" fillId="3" borderId="32" xfId="0" applyFont="1" applyFill="1" applyBorder="1" applyAlignment="1">
      <alignment horizontal="center" vertical="top" wrapText="1"/>
    </xf>
    <xf numFmtId="3" fontId="2" fillId="3" borderId="75" xfId="0" applyNumberFormat="1" applyFont="1" applyFill="1" applyBorder="1" applyAlignment="1">
      <alignment horizontal="center" vertical="top"/>
    </xf>
    <xf numFmtId="3" fontId="2" fillId="3" borderId="66" xfId="0" applyNumberFormat="1" applyFont="1" applyFill="1" applyBorder="1" applyAlignment="1">
      <alignment horizontal="center" vertical="top"/>
    </xf>
    <xf numFmtId="3" fontId="2" fillId="3" borderId="76" xfId="0" applyNumberFormat="1" applyFont="1" applyFill="1" applyBorder="1" applyAlignment="1">
      <alignment horizontal="center" vertical="top"/>
    </xf>
    <xf numFmtId="3" fontId="2" fillId="3" borderId="67" xfId="0" applyNumberFormat="1" applyFont="1" applyFill="1" applyBorder="1" applyAlignment="1">
      <alignment horizontal="center" vertical="top"/>
    </xf>
    <xf numFmtId="3" fontId="2" fillId="0" borderId="50" xfId="0" applyNumberFormat="1" applyFont="1" applyFill="1" applyBorder="1" applyAlignment="1">
      <alignment horizontal="center" vertical="top"/>
    </xf>
    <xf numFmtId="3" fontId="2" fillId="0" borderId="77" xfId="0" applyNumberFormat="1" applyFont="1" applyFill="1" applyBorder="1" applyAlignment="1">
      <alignment horizontal="center" vertical="top"/>
    </xf>
    <xf numFmtId="0" fontId="2" fillId="0" borderId="76" xfId="0" applyFont="1" applyFill="1" applyBorder="1" applyAlignment="1">
      <alignment horizontal="center" vertical="top" wrapText="1"/>
    </xf>
    <xf numFmtId="3" fontId="8" fillId="3" borderId="67" xfId="0" applyNumberFormat="1" applyFont="1" applyFill="1" applyBorder="1" applyAlignment="1">
      <alignment horizontal="center" vertical="top"/>
    </xf>
    <xf numFmtId="3" fontId="8" fillId="3" borderId="66" xfId="0" applyNumberFormat="1" applyFont="1" applyFill="1" applyBorder="1" applyAlignment="1">
      <alignment horizontal="center" vertical="top"/>
    </xf>
    <xf numFmtId="3" fontId="8" fillId="0" borderId="66" xfId="0" applyNumberFormat="1" applyFont="1" applyFill="1" applyBorder="1" applyAlignment="1">
      <alignment horizontal="center" vertical="top"/>
    </xf>
    <xf numFmtId="0" fontId="2" fillId="0" borderId="78" xfId="0" applyFont="1" applyFill="1" applyBorder="1" applyAlignment="1">
      <alignment horizontal="center" vertical="top" wrapText="1"/>
    </xf>
    <xf numFmtId="3" fontId="2" fillId="0" borderId="75" xfId="0" applyNumberFormat="1" applyFont="1" applyFill="1" applyBorder="1" applyAlignment="1">
      <alignment horizontal="center" vertical="top"/>
    </xf>
    <xf numFmtId="3" fontId="2" fillId="0" borderId="78" xfId="0" applyNumberFormat="1" applyFont="1" applyFill="1" applyBorder="1" applyAlignment="1">
      <alignment horizontal="center" vertical="top"/>
    </xf>
    <xf numFmtId="3" fontId="2" fillId="5" borderId="78" xfId="0" applyNumberFormat="1" applyFont="1" applyFill="1" applyBorder="1" applyAlignment="1">
      <alignment horizontal="center" vertical="top"/>
    </xf>
    <xf numFmtId="3" fontId="2" fillId="3" borderId="75" xfId="0" applyNumberFormat="1" applyFont="1" applyFill="1" applyBorder="1" applyAlignment="1">
      <alignment horizontal="center" vertical="top" wrapText="1"/>
    </xf>
    <xf numFmtId="3" fontId="2" fillId="3" borderId="67"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xf>
    <xf numFmtId="0" fontId="2" fillId="3" borderId="17" xfId="0" applyFont="1" applyFill="1" applyBorder="1" applyAlignment="1">
      <alignment horizontal="center" vertical="top" wrapText="1"/>
    </xf>
    <xf numFmtId="0" fontId="2" fillId="0" borderId="39" xfId="0" applyFont="1" applyFill="1" applyBorder="1" applyAlignment="1">
      <alignment horizontal="center" vertical="top" wrapText="1"/>
    </xf>
    <xf numFmtId="0" fontId="2" fillId="0" borderId="68" xfId="0" applyFont="1" applyFill="1" applyBorder="1" applyAlignment="1">
      <alignment horizontal="center" vertical="top" wrapText="1"/>
    </xf>
    <xf numFmtId="3" fontId="8" fillId="3" borderId="68" xfId="0" applyNumberFormat="1" applyFont="1" applyFill="1" applyBorder="1" applyAlignment="1">
      <alignment horizontal="center" vertical="top"/>
    </xf>
    <xf numFmtId="3" fontId="8" fillId="3" borderId="17" xfId="0" applyNumberFormat="1" applyFont="1" applyFill="1" applyBorder="1" applyAlignment="1">
      <alignment horizontal="center" vertical="top"/>
    </xf>
    <xf numFmtId="0" fontId="2" fillId="3" borderId="68" xfId="0" applyFont="1" applyFill="1" applyBorder="1" applyAlignment="1">
      <alignment horizontal="center" vertical="top" wrapText="1"/>
    </xf>
    <xf numFmtId="3" fontId="2" fillId="0" borderId="68" xfId="0" applyNumberFormat="1" applyFont="1" applyFill="1" applyBorder="1" applyAlignment="1">
      <alignment horizontal="center" vertical="top"/>
    </xf>
    <xf numFmtId="3" fontId="2" fillId="3" borderId="68"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xf>
    <xf numFmtId="3" fontId="2" fillId="3" borderId="42"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3" borderId="31" xfId="0" applyFont="1" applyFill="1" applyBorder="1" applyAlignment="1">
      <alignment horizontal="center" vertical="top" wrapText="1"/>
    </xf>
    <xf numFmtId="0" fontId="2" fillId="0" borderId="43" xfId="0"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3" fontId="2" fillId="0" borderId="71" xfId="0" applyNumberFormat="1" applyFont="1" applyFill="1" applyBorder="1" applyAlignment="1">
      <alignment horizontal="center" vertical="top"/>
    </xf>
    <xf numFmtId="3" fontId="2" fillId="3" borderId="71" xfId="0" applyNumberFormat="1" applyFont="1" applyFill="1" applyBorder="1" applyAlignment="1">
      <alignment horizontal="center" vertical="top" wrapText="1"/>
    </xf>
    <xf numFmtId="165" fontId="2" fillId="3" borderId="79" xfId="0" applyNumberFormat="1" applyFont="1" applyFill="1" applyBorder="1" applyAlignment="1">
      <alignment horizontal="center" vertical="top"/>
    </xf>
    <xf numFmtId="1" fontId="9" fillId="3" borderId="50" xfId="0" applyNumberFormat="1" applyFont="1" applyFill="1" applyBorder="1" applyAlignment="1">
      <alignment horizontal="center" vertical="top"/>
    </xf>
    <xf numFmtId="1" fontId="2" fillId="3" borderId="50" xfId="0" applyNumberFormat="1" applyFont="1" applyFill="1" applyBorder="1" applyAlignment="1">
      <alignment horizontal="center" vertical="top"/>
    </xf>
    <xf numFmtId="1" fontId="2" fillId="3" borderId="50" xfId="0" applyNumberFormat="1" applyFont="1" applyFill="1" applyBorder="1" applyAlignment="1">
      <alignment horizontal="right" vertical="top"/>
    </xf>
    <xf numFmtId="1" fontId="2" fillId="0" borderId="66" xfId="0" applyNumberFormat="1" applyFont="1" applyFill="1" applyBorder="1" applyAlignment="1">
      <alignment horizontal="center" vertical="top"/>
    </xf>
    <xf numFmtId="1" fontId="2" fillId="0" borderId="76" xfId="0" applyNumberFormat="1" applyFont="1" applyFill="1" applyBorder="1" applyAlignment="1">
      <alignment horizontal="center" vertical="top"/>
    </xf>
    <xf numFmtId="3" fontId="25" fillId="0" borderId="50" xfId="0" applyNumberFormat="1" applyFont="1" applyFill="1" applyBorder="1" applyAlignment="1">
      <alignment horizontal="center" vertical="top"/>
    </xf>
    <xf numFmtId="1" fontId="2" fillId="0" borderId="50" xfId="0" applyNumberFormat="1" applyFont="1" applyFill="1" applyBorder="1" applyAlignment="1">
      <alignment horizontal="center" vertical="top"/>
    </xf>
    <xf numFmtId="3" fontId="2" fillId="0" borderId="76" xfId="0" applyNumberFormat="1" applyFont="1" applyFill="1" applyBorder="1" applyAlignment="1">
      <alignment horizontal="center" vertical="top"/>
    </xf>
    <xf numFmtId="1" fontId="2" fillId="3" borderId="66" xfId="10" applyNumberFormat="1" applyFont="1" applyFill="1" applyBorder="1" applyAlignment="1">
      <alignment horizontal="center" vertical="top" wrapText="1"/>
    </xf>
    <xf numFmtId="1" fontId="2" fillId="3" borderId="76" xfId="0" applyNumberFormat="1" applyFont="1" applyFill="1" applyBorder="1" applyAlignment="1">
      <alignment horizontal="center" vertical="top"/>
    </xf>
    <xf numFmtId="0" fontId="2" fillId="3" borderId="67" xfId="0" applyNumberFormat="1" applyFont="1" applyFill="1" applyBorder="1" applyAlignment="1">
      <alignment horizontal="center" vertical="top"/>
    </xf>
    <xf numFmtId="0" fontId="2" fillId="0" borderId="66"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0" fontId="2" fillId="3" borderId="50" xfId="0" applyNumberFormat="1" applyFont="1" applyFill="1" applyBorder="1" applyAlignment="1">
      <alignment horizontal="center" vertical="top" wrapText="1"/>
    </xf>
    <xf numFmtId="0" fontId="2" fillId="3" borderId="76" xfId="0" applyNumberFormat="1" applyFont="1" applyFill="1" applyBorder="1" applyAlignment="1">
      <alignment horizontal="center" vertical="top" wrapText="1"/>
    </xf>
    <xf numFmtId="0" fontId="2" fillId="0" borderId="76" xfId="0" applyNumberFormat="1" applyFont="1" applyFill="1" applyBorder="1" applyAlignment="1">
      <alignment horizontal="center" vertical="top"/>
    </xf>
    <xf numFmtId="0" fontId="2" fillId="0" borderId="67" xfId="0" applyNumberFormat="1" applyFont="1" applyFill="1" applyBorder="1" applyAlignment="1">
      <alignment horizontal="center" vertical="top"/>
    </xf>
    <xf numFmtId="0" fontId="2" fillId="0" borderId="78" xfId="0" applyNumberFormat="1" applyFont="1" applyBorder="1" applyAlignment="1">
      <alignment horizontal="center" vertical="top"/>
    </xf>
    <xf numFmtId="3" fontId="2" fillId="3" borderId="50" xfId="0" applyNumberFormat="1" applyFont="1" applyFill="1" applyBorder="1" applyAlignment="1">
      <alignment horizontal="center" vertical="top"/>
    </xf>
    <xf numFmtId="3" fontId="2" fillId="0" borderId="78" xfId="0" applyNumberFormat="1" applyFont="1" applyBorder="1" applyAlignment="1">
      <alignment horizontal="center" vertical="top"/>
    </xf>
    <xf numFmtId="3" fontId="2" fillId="0" borderId="75" xfId="0" applyNumberFormat="1" applyFont="1" applyBorder="1" applyAlignment="1">
      <alignment horizontal="center" vertical="top"/>
    </xf>
    <xf numFmtId="3" fontId="2" fillId="0" borderId="50" xfId="0" applyNumberFormat="1" applyFont="1" applyBorder="1" applyAlignment="1">
      <alignment horizontal="center" vertical="top"/>
    </xf>
    <xf numFmtId="3" fontId="2" fillId="0" borderId="78" xfId="0" applyNumberFormat="1" applyFont="1" applyFill="1" applyBorder="1" applyAlignment="1">
      <alignment horizontal="center" vertical="top" wrapText="1"/>
    </xf>
    <xf numFmtId="3" fontId="2" fillId="3" borderId="50" xfId="0" applyNumberFormat="1" applyFont="1" applyFill="1" applyBorder="1" applyAlignment="1">
      <alignment vertical="top"/>
    </xf>
    <xf numFmtId="167" fontId="2" fillId="9" borderId="66" xfId="3" applyNumberFormat="1" applyFont="1" applyFill="1" applyBorder="1" applyAlignment="1">
      <alignment horizontal="center" vertical="top"/>
    </xf>
    <xf numFmtId="3" fontId="2" fillId="3" borderId="78" xfId="0" applyNumberFormat="1" applyFont="1" applyFill="1" applyBorder="1" applyAlignment="1">
      <alignment horizontal="center" vertical="top"/>
    </xf>
    <xf numFmtId="1" fontId="9" fillId="3" borderId="11" xfId="0" applyNumberFormat="1" applyFont="1" applyFill="1" applyBorder="1" applyAlignment="1">
      <alignment horizontal="center" vertical="top"/>
    </xf>
    <xf numFmtId="1" fontId="2" fillId="3" borderId="11"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0" borderId="39" xfId="0" applyNumberFormat="1" applyFont="1" applyFill="1" applyBorder="1" applyAlignment="1">
      <alignment horizontal="center" vertical="top"/>
    </xf>
    <xf numFmtId="1" fontId="2" fillId="3" borderId="17" xfId="10" applyNumberFormat="1" applyFont="1" applyFill="1" applyBorder="1" applyAlignment="1">
      <alignment horizontal="center" vertical="top" wrapText="1"/>
    </xf>
    <xf numFmtId="1" fontId="2" fillId="3" borderId="39" xfId="0" applyNumberFormat="1" applyFont="1" applyFill="1" applyBorder="1" applyAlignment="1">
      <alignment horizontal="center" vertical="top"/>
    </xf>
    <xf numFmtId="0" fontId="2" fillId="3" borderId="17" xfId="0" applyNumberFormat="1" applyFont="1" applyFill="1" applyBorder="1" applyAlignment="1">
      <alignment horizontal="center" vertical="top"/>
    </xf>
    <xf numFmtId="0" fontId="2" fillId="3" borderId="39" xfId="0" applyNumberFormat="1" applyFont="1" applyFill="1" applyBorder="1" applyAlignment="1">
      <alignment horizontal="center" vertical="top" wrapText="1"/>
    </xf>
    <xf numFmtId="0" fontId="2" fillId="3" borderId="39" xfId="0" applyNumberFormat="1" applyFont="1" applyFill="1" applyBorder="1" applyAlignment="1">
      <alignment horizontal="center" vertical="top"/>
    </xf>
    <xf numFmtId="0" fontId="2" fillId="0" borderId="68" xfId="0" applyNumberFormat="1" applyFont="1" applyFill="1" applyBorder="1" applyAlignment="1">
      <alignment horizontal="center" vertical="top"/>
    </xf>
    <xf numFmtId="165" fontId="2" fillId="0" borderId="17"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167" fontId="2" fillId="9" borderId="17" xfId="3" applyNumberFormat="1" applyFont="1" applyFill="1" applyBorder="1" applyAlignment="1">
      <alignment horizontal="center" vertical="top"/>
    </xf>
    <xf numFmtId="1" fontId="2" fillId="3" borderId="42" xfId="0" applyNumberFormat="1" applyFont="1" applyFill="1" applyBorder="1" applyAlignment="1">
      <alignment horizontal="center" vertical="center"/>
    </xf>
    <xf numFmtId="165" fontId="2" fillId="0" borderId="42" xfId="10" applyNumberFormat="1" applyFont="1" applyFill="1" applyBorder="1" applyAlignment="1">
      <alignment horizontal="center" vertical="top" wrapText="1"/>
    </xf>
    <xf numFmtId="1" fontId="2" fillId="3" borderId="42" xfId="10" applyNumberFormat="1" applyFont="1" applyFill="1" applyBorder="1" applyAlignment="1">
      <alignment horizontal="center" vertical="top" wrapText="1"/>
    </xf>
    <xf numFmtId="1" fontId="9" fillId="0" borderId="31" xfId="0" applyNumberFormat="1" applyFont="1" applyFill="1" applyBorder="1" applyAlignment="1">
      <alignment horizontal="center" vertical="top"/>
    </xf>
    <xf numFmtId="1" fontId="2" fillId="0" borderId="31" xfId="0" applyNumberFormat="1" applyFont="1" applyFill="1" applyBorder="1" applyAlignment="1">
      <alignment horizontal="right" vertical="top"/>
    </xf>
    <xf numFmtId="165" fontId="2" fillId="0" borderId="41" xfId="1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0" fontId="2" fillId="0" borderId="31" xfId="0" applyNumberFormat="1" applyFont="1" applyFill="1" applyBorder="1" applyAlignment="1">
      <alignment horizontal="center" vertical="top"/>
    </xf>
    <xf numFmtId="0" fontId="2" fillId="0" borderId="37" xfId="0" applyNumberFormat="1" applyFont="1" applyFill="1" applyBorder="1" applyAlignment="1">
      <alignment horizontal="center" vertical="top"/>
    </xf>
    <xf numFmtId="1" fontId="2" fillId="0" borderId="39" xfId="0" applyNumberFormat="1" applyFont="1" applyFill="1" applyBorder="1" applyAlignment="1">
      <alignment horizontal="right" vertical="top"/>
    </xf>
    <xf numFmtId="0" fontId="2" fillId="0" borderId="39" xfId="0" applyNumberFormat="1" applyFont="1" applyFill="1" applyBorder="1" applyAlignment="1">
      <alignment horizontal="center" vertical="top"/>
    </xf>
    <xf numFmtId="167" fontId="2" fillId="9" borderId="68" xfId="3" applyNumberFormat="1" applyFont="1" applyFill="1" applyBorder="1" applyAlignment="1">
      <alignment horizontal="center" vertical="top"/>
    </xf>
    <xf numFmtId="3" fontId="8" fillId="5" borderId="50" xfId="0" applyNumberFormat="1" applyFont="1" applyFill="1" applyBorder="1" applyAlignment="1">
      <alignment horizontal="center" vertical="top"/>
    </xf>
    <xf numFmtId="0" fontId="8" fillId="0" borderId="67" xfId="0" applyNumberFormat="1" applyFont="1" applyFill="1" applyBorder="1" applyAlignment="1">
      <alignment horizontal="center" vertical="top"/>
    </xf>
    <xf numFmtId="3" fontId="8" fillId="3" borderId="76" xfId="0" applyNumberFormat="1" applyFont="1" applyFill="1" applyBorder="1" applyAlignment="1">
      <alignment horizontal="center" vertical="top"/>
    </xf>
    <xf numFmtId="0" fontId="8" fillId="0" borderId="76" xfId="0" applyNumberFormat="1" applyFont="1" applyFill="1" applyBorder="1" applyAlignment="1">
      <alignment horizontal="center" vertical="top"/>
    </xf>
    <xf numFmtId="3" fontId="8" fillId="0" borderId="67" xfId="0" applyNumberFormat="1" applyFont="1" applyFill="1" applyBorder="1" applyAlignment="1">
      <alignment horizontal="center" vertical="top"/>
    </xf>
    <xf numFmtId="0" fontId="8" fillId="3" borderId="66" xfId="0" applyNumberFormat="1" applyFont="1" applyFill="1" applyBorder="1" applyAlignment="1">
      <alignment horizontal="center" vertical="top"/>
    </xf>
    <xf numFmtId="0" fontId="8" fillId="3" borderId="50" xfId="0" applyNumberFormat="1" applyFont="1" applyFill="1" applyBorder="1" applyAlignment="1">
      <alignment horizontal="center" vertical="top"/>
    </xf>
    <xf numFmtId="0" fontId="2" fillId="0" borderId="78" xfId="0" applyNumberFormat="1" applyFont="1" applyFill="1" applyBorder="1" applyAlignment="1">
      <alignment horizontal="center" vertical="top"/>
    </xf>
    <xf numFmtId="0" fontId="2" fillId="3" borderId="75" xfId="0" applyNumberFormat="1" applyFont="1" applyFill="1" applyBorder="1" applyAlignment="1">
      <alignment horizontal="center" vertical="top"/>
    </xf>
    <xf numFmtId="0" fontId="2" fillId="0" borderId="77" xfId="0" applyNumberFormat="1" applyFont="1" applyFill="1" applyBorder="1" applyAlignment="1">
      <alignment horizontal="center" vertical="top"/>
    </xf>
    <xf numFmtId="3" fontId="2" fillId="3" borderId="77" xfId="0" applyNumberFormat="1" applyFont="1" applyFill="1" applyBorder="1" applyAlignment="1">
      <alignment horizontal="center" vertical="top" wrapText="1"/>
    </xf>
    <xf numFmtId="3" fontId="8" fillId="5" borderId="4" xfId="0" applyNumberFormat="1" applyFont="1" applyFill="1" applyBorder="1" applyAlignment="1">
      <alignment horizontal="center" vertical="top"/>
    </xf>
    <xf numFmtId="0" fontId="8" fillId="0" borderId="68" xfId="0" applyNumberFormat="1" applyFont="1" applyFill="1" applyBorder="1" applyAlignment="1">
      <alignment horizontal="center" vertical="top"/>
    </xf>
    <xf numFmtId="164" fontId="8" fillId="3" borderId="39" xfId="0" applyNumberFormat="1" applyFont="1" applyFill="1" applyBorder="1" applyAlignment="1">
      <alignment horizontal="center" vertical="top"/>
    </xf>
    <xf numFmtId="0" fontId="8" fillId="0" borderId="39" xfId="0" applyNumberFormat="1" applyFont="1" applyFill="1" applyBorder="1" applyAlignment="1">
      <alignment horizontal="center" vertical="top"/>
    </xf>
    <xf numFmtId="3" fontId="8" fillId="0" borderId="68" xfId="0" applyNumberFormat="1" applyFont="1" applyFill="1" applyBorder="1" applyAlignment="1">
      <alignment horizontal="center" vertical="top"/>
    </xf>
    <xf numFmtId="0" fontId="2" fillId="3" borderId="73" xfId="0" applyNumberFormat="1" applyFont="1" applyFill="1" applyBorder="1" applyAlignment="1">
      <alignment horizontal="center" vertical="top"/>
    </xf>
    <xf numFmtId="3" fontId="2" fillId="3" borderId="73" xfId="0" applyNumberFormat="1" applyFont="1" applyFill="1" applyBorder="1" applyAlignment="1">
      <alignment horizontal="center" vertical="top" wrapText="1"/>
    </xf>
    <xf numFmtId="0" fontId="8" fillId="0" borderId="42" xfId="0" applyNumberFormat="1" applyFont="1" applyFill="1" applyBorder="1" applyAlignment="1">
      <alignment horizontal="center" vertical="top"/>
    </xf>
    <xf numFmtId="164" fontId="8" fillId="3" borderId="42" xfId="0" applyNumberFormat="1" applyFont="1" applyFill="1" applyBorder="1" applyAlignment="1">
      <alignment horizontal="center" vertical="top"/>
    </xf>
    <xf numFmtId="164" fontId="8" fillId="3" borderId="32" xfId="0" applyNumberFormat="1" applyFont="1" applyFill="1" applyBorder="1" applyAlignment="1">
      <alignment horizontal="center" vertical="top"/>
    </xf>
    <xf numFmtId="0" fontId="2" fillId="0" borderId="22" xfId="0" applyNumberFormat="1" applyFont="1" applyFill="1" applyBorder="1" applyAlignment="1">
      <alignment horizontal="center" vertical="top"/>
    </xf>
    <xf numFmtId="0" fontId="2" fillId="0" borderId="29" xfId="0" applyNumberFormat="1" applyFont="1" applyFill="1" applyBorder="1" applyAlignment="1">
      <alignment horizontal="center" vertical="top"/>
    </xf>
    <xf numFmtId="3" fontId="8" fillId="5" borderId="39" xfId="0" applyNumberFormat="1" applyFont="1" applyFill="1" applyBorder="1" applyAlignment="1">
      <alignment horizontal="center" vertical="top"/>
    </xf>
    <xf numFmtId="164" fontId="8" fillId="3" borderId="68" xfId="0" applyNumberFormat="1" applyFont="1" applyFill="1" applyBorder="1" applyAlignment="1">
      <alignment horizontal="center" vertical="top"/>
    </xf>
    <xf numFmtId="0" fontId="8" fillId="3" borderId="39" xfId="0" applyNumberFormat="1" applyFont="1" applyFill="1" applyBorder="1" applyAlignment="1">
      <alignment horizontal="center" vertical="top"/>
    </xf>
    <xf numFmtId="0" fontId="2" fillId="3" borderId="71" xfId="0" applyNumberFormat="1" applyFont="1" applyFill="1" applyBorder="1" applyAlignment="1">
      <alignment horizontal="center" vertical="top"/>
    </xf>
    <xf numFmtId="0" fontId="2" fillId="0" borderId="71" xfId="0" applyNumberFormat="1" applyFont="1" applyFill="1" applyBorder="1" applyAlignment="1">
      <alignment horizontal="center" vertical="top"/>
    </xf>
    <xf numFmtId="3" fontId="2" fillId="3" borderId="12" xfId="0" applyNumberFormat="1" applyFont="1" applyFill="1" applyBorder="1" applyAlignment="1">
      <alignment horizontal="left" vertical="top" wrapText="1"/>
    </xf>
    <xf numFmtId="3" fontId="25" fillId="3" borderId="4" xfId="0" applyNumberFormat="1" applyFont="1" applyFill="1" applyBorder="1" applyAlignment="1">
      <alignment horizontal="center" vertical="top"/>
    </xf>
    <xf numFmtId="3" fontId="25" fillId="3" borderId="17" xfId="0" applyNumberFormat="1" applyFont="1" applyFill="1" applyBorder="1" applyAlignment="1">
      <alignment horizontal="center" vertical="top"/>
    </xf>
    <xf numFmtId="3" fontId="25" fillId="3" borderId="11" xfId="0" applyNumberFormat="1" applyFont="1" applyFill="1" applyBorder="1" applyAlignment="1">
      <alignment horizontal="center" vertical="top"/>
    </xf>
    <xf numFmtId="3" fontId="25" fillId="3" borderId="68" xfId="0" applyNumberFormat="1" applyFont="1" applyFill="1" applyBorder="1" applyAlignment="1">
      <alignment horizontal="center" vertical="top"/>
    </xf>
    <xf numFmtId="165" fontId="25" fillId="3" borderId="30" xfId="0" applyNumberFormat="1" applyFont="1" applyFill="1" applyBorder="1" applyAlignment="1">
      <alignment horizontal="center" vertical="top"/>
    </xf>
    <xf numFmtId="165" fontId="25" fillId="3" borderId="4" xfId="0" applyNumberFormat="1" applyFont="1" applyFill="1" applyBorder="1" applyAlignment="1">
      <alignment horizontal="center" vertical="top"/>
    </xf>
    <xf numFmtId="3" fontId="29" fillId="3" borderId="31" xfId="0" applyNumberFormat="1" applyFont="1" applyFill="1" applyBorder="1" applyAlignment="1">
      <alignment horizontal="center" vertical="top"/>
    </xf>
    <xf numFmtId="165" fontId="29" fillId="3" borderId="31" xfId="0" applyNumberFormat="1" applyFont="1" applyFill="1" applyBorder="1" applyAlignment="1">
      <alignment horizontal="center" vertical="top" wrapText="1"/>
    </xf>
    <xf numFmtId="165" fontId="29" fillId="3" borderId="35" xfId="0" applyNumberFormat="1" applyFont="1" applyFill="1" applyBorder="1" applyAlignment="1">
      <alignment horizontal="center" vertical="top" wrapText="1"/>
    </xf>
    <xf numFmtId="3" fontId="30" fillId="3" borderId="68" xfId="0" applyNumberFormat="1" applyFont="1" applyFill="1" applyBorder="1" applyAlignment="1">
      <alignment horizontal="center" vertical="top"/>
    </xf>
    <xf numFmtId="165" fontId="25" fillId="3" borderId="32" xfId="0" applyNumberFormat="1" applyFont="1" applyFill="1" applyBorder="1" applyAlignment="1">
      <alignment horizontal="center" vertical="top" wrapText="1"/>
    </xf>
    <xf numFmtId="165" fontId="25" fillId="3" borderId="40" xfId="0" applyNumberFormat="1" applyFont="1" applyFill="1" applyBorder="1" applyAlignment="1">
      <alignment horizontal="center" vertical="top" wrapText="1"/>
    </xf>
    <xf numFmtId="165" fontId="25" fillId="0" borderId="41" xfId="0" applyNumberFormat="1" applyFont="1" applyFill="1" applyBorder="1" applyAlignment="1">
      <alignment horizontal="center" vertical="top" wrapText="1"/>
    </xf>
    <xf numFmtId="165" fontId="25" fillId="0" borderId="60" xfId="0" applyNumberFormat="1" applyFont="1" applyFill="1" applyBorder="1" applyAlignment="1">
      <alignment horizontal="center" vertical="top" wrapText="1"/>
    </xf>
    <xf numFmtId="165" fontId="25" fillId="0" borderId="29" xfId="0" applyNumberFormat="1" applyFont="1" applyFill="1" applyBorder="1" applyAlignment="1">
      <alignment horizontal="center" vertical="top" wrapText="1"/>
    </xf>
    <xf numFmtId="165" fontId="25" fillId="0" borderId="30" xfId="0" applyNumberFormat="1" applyFont="1" applyFill="1" applyBorder="1" applyAlignment="1">
      <alignment horizontal="center" vertical="top" wrapText="1"/>
    </xf>
    <xf numFmtId="165" fontId="25" fillId="0" borderId="4" xfId="0" applyNumberFormat="1" applyFont="1" applyFill="1" applyBorder="1" applyAlignment="1">
      <alignment horizontal="center" vertical="top" wrapText="1"/>
    </xf>
    <xf numFmtId="165" fontId="25" fillId="0" borderId="17" xfId="0" applyNumberFormat="1" applyFont="1" applyFill="1" applyBorder="1" applyAlignment="1">
      <alignment horizontal="center" vertical="top" wrapText="1"/>
    </xf>
    <xf numFmtId="165" fontId="29" fillId="3" borderId="11" xfId="0" applyNumberFormat="1" applyFont="1" applyFill="1" applyBorder="1" applyAlignment="1">
      <alignment horizontal="center" vertical="top" wrapText="1"/>
    </xf>
    <xf numFmtId="165" fontId="25" fillId="3" borderId="68" xfId="0" applyNumberFormat="1" applyFont="1" applyFill="1" applyBorder="1" applyAlignment="1">
      <alignment horizontal="center" vertical="top" wrapText="1"/>
    </xf>
    <xf numFmtId="165" fontId="25" fillId="3" borderId="2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5" fontId="29" fillId="3" borderId="31" xfId="10" applyNumberFormat="1" applyFont="1" applyFill="1" applyBorder="1" applyAlignment="1">
      <alignment horizontal="center" vertical="top" wrapText="1"/>
    </xf>
    <xf numFmtId="165" fontId="29" fillId="3" borderId="35" xfId="10" applyNumberFormat="1" applyFont="1" applyFill="1" applyBorder="1" applyAlignment="1">
      <alignment horizontal="center" vertical="top" wrapText="1"/>
    </xf>
    <xf numFmtId="165" fontId="29" fillId="3" borderId="31" xfId="0" applyNumberFormat="1" applyFont="1" applyFill="1" applyBorder="1" applyAlignment="1">
      <alignment horizontal="center" vertical="top"/>
    </xf>
    <xf numFmtId="165" fontId="29" fillId="3" borderId="35" xfId="0" applyNumberFormat="1" applyFont="1" applyFill="1" applyBorder="1" applyAlignment="1">
      <alignment horizontal="center" vertical="top"/>
    </xf>
    <xf numFmtId="3" fontId="29" fillId="3" borderId="12" xfId="1" applyNumberFormat="1" applyFont="1" applyFill="1" applyBorder="1" applyAlignment="1">
      <alignment horizontal="center" vertical="top" wrapText="1"/>
    </xf>
    <xf numFmtId="3" fontId="25" fillId="3" borderId="49" xfId="0" applyNumberFormat="1" applyFont="1" applyFill="1" applyBorder="1" applyAlignment="1">
      <alignment horizontal="left" vertical="top" wrapText="1"/>
    </xf>
    <xf numFmtId="1" fontId="25" fillId="0" borderId="39" xfId="0" applyNumberFormat="1" applyFont="1" applyFill="1" applyBorder="1" applyAlignment="1">
      <alignment horizontal="center" vertical="top"/>
    </xf>
    <xf numFmtId="1" fontId="2" fillId="0" borderId="49" xfId="0" applyNumberFormat="1" applyFont="1" applyFill="1" applyBorder="1" applyAlignment="1">
      <alignment horizontal="right" vertical="top"/>
    </xf>
    <xf numFmtId="3" fontId="29" fillId="0" borderId="12" xfId="0" applyNumberFormat="1" applyFont="1" applyBorder="1" applyAlignment="1">
      <alignment horizontal="center" vertical="top"/>
    </xf>
    <xf numFmtId="0" fontId="2" fillId="3" borderId="49" xfId="0" applyNumberFormat="1" applyFont="1" applyFill="1" applyBorder="1" applyAlignment="1">
      <alignment horizontal="center" vertical="top" wrapText="1"/>
    </xf>
    <xf numFmtId="165" fontId="25" fillId="3" borderId="30" xfId="0" applyNumberFormat="1" applyFont="1" applyFill="1" applyBorder="1" applyAlignment="1">
      <alignment horizontal="center" vertical="top" wrapText="1"/>
    </xf>
    <xf numFmtId="165" fontId="29" fillId="3" borderId="9" xfId="0" applyNumberFormat="1" applyFont="1" applyFill="1" applyBorder="1" applyAlignment="1">
      <alignment horizontal="center" vertical="top"/>
    </xf>
    <xf numFmtId="165" fontId="29" fillId="3" borderId="10" xfId="0" applyNumberFormat="1" applyFont="1" applyFill="1" applyBorder="1" applyAlignment="1">
      <alignment horizontal="center" vertical="top"/>
    </xf>
    <xf numFmtId="165" fontId="29" fillId="3" borderId="42" xfId="0" applyNumberFormat="1" applyFont="1" applyFill="1" applyBorder="1" applyAlignment="1">
      <alignment horizontal="center" vertical="top"/>
    </xf>
    <xf numFmtId="0" fontId="29" fillId="3" borderId="12" xfId="0" applyFont="1" applyFill="1" applyBorder="1" applyAlignment="1">
      <alignment horizontal="center" vertical="top" wrapText="1"/>
    </xf>
    <xf numFmtId="165" fontId="25" fillId="3" borderId="3" xfId="0" applyNumberFormat="1" applyFont="1" applyFill="1" applyBorder="1" applyAlignment="1">
      <alignment horizontal="center" vertical="top"/>
    </xf>
    <xf numFmtId="165" fontId="25" fillId="3" borderId="51"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2" fillId="3" borderId="49" xfId="0" applyNumberFormat="1" applyFont="1" applyFill="1" applyBorder="1" applyAlignment="1">
      <alignment horizontal="center" vertical="top"/>
    </xf>
    <xf numFmtId="0" fontId="2" fillId="3" borderId="49" xfId="0" applyNumberFormat="1" applyFont="1" applyFill="1" applyBorder="1" applyAlignment="1">
      <alignment horizontal="center" vertical="top"/>
    </xf>
    <xf numFmtId="3" fontId="8" fillId="5" borderId="49" xfId="0" applyNumberFormat="1" applyFont="1" applyFill="1" applyBorder="1" applyAlignment="1">
      <alignment horizontal="center" vertical="top"/>
    </xf>
    <xf numFmtId="3" fontId="8" fillId="0" borderId="49" xfId="0" applyNumberFormat="1" applyFont="1" applyFill="1" applyBorder="1" applyAlignment="1">
      <alignment horizontal="center" vertical="top"/>
    </xf>
    <xf numFmtId="0" fontId="8" fillId="3" borderId="49" xfId="0" applyNumberFormat="1" applyFont="1" applyFill="1" applyBorder="1" applyAlignment="1">
      <alignment horizontal="center" vertical="top"/>
    </xf>
    <xf numFmtId="3" fontId="25" fillId="3" borderId="31" xfId="0" applyNumberFormat="1" applyFont="1" applyFill="1" applyBorder="1" applyAlignment="1">
      <alignment horizontal="center" vertical="top"/>
    </xf>
    <xf numFmtId="1" fontId="2" fillId="0" borderId="64" xfId="0" applyNumberFormat="1" applyFont="1" applyFill="1" applyBorder="1" applyAlignment="1">
      <alignment horizontal="center" vertical="top"/>
    </xf>
    <xf numFmtId="1" fontId="25" fillId="0" borderId="37" xfId="0" applyNumberFormat="1" applyFont="1" applyFill="1" applyBorder="1" applyAlignment="1">
      <alignment horizontal="center" vertical="top"/>
    </xf>
    <xf numFmtId="1" fontId="25" fillId="3" borderId="41" xfId="0" applyNumberFormat="1" applyFont="1" applyFill="1" applyBorder="1" applyAlignment="1">
      <alignment horizontal="center" vertical="center"/>
    </xf>
    <xf numFmtId="3" fontId="2" fillId="3" borderId="49" xfId="0" applyNumberFormat="1" applyFont="1" applyFill="1" applyBorder="1" applyAlignment="1">
      <alignment horizontal="left" vertical="top" wrapText="1"/>
    </xf>
    <xf numFmtId="3" fontId="2" fillId="0" borderId="49"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25" fillId="3" borderId="32" xfId="0" applyNumberFormat="1" applyFont="1" applyFill="1" applyBorder="1" applyAlignment="1">
      <alignment horizontal="center" vertical="top" wrapText="1"/>
    </xf>
    <xf numFmtId="3" fontId="25" fillId="0" borderId="29" xfId="0" applyNumberFormat="1" applyFont="1" applyFill="1" applyBorder="1" applyAlignment="1">
      <alignment horizontal="center" vertical="top"/>
    </xf>
    <xf numFmtId="3" fontId="25" fillId="0" borderId="29" xfId="0" applyNumberFormat="1" applyFont="1" applyFill="1" applyBorder="1" applyAlignment="1">
      <alignment horizontal="center" vertical="top" wrapText="1"/>
    </xf>
    <xf numFmtId="3" fontId="25" fillId="3" borderId="5" xfId="1" applyNumberFormat="1" applyFont="1" applyFill="1" applyBorder="1" applyAlignment="1">
      <alignment horizontal="center" vertical="top" wrapText="1"/>
    </xf>
    <xf numFmtId="3" fontId="25" fillId="3" borderId="5" xfId="0" applyNumberFormat="1" applyFont="1" applyFill="1" applyBorder="1" applyAlignment="1">
      <alignment horizontal="center" vertical="top"/>
    </xf>
    <xf numFmtId="3" fontId="2" fillId="3" borderId="49" xfId="0" applyNumberFormat="1" applyFont="1" applyFill="1" applyBorder="1" applyAlignment="1">
      <alignment horizontal="left" vertical="top" wrapText="1"/>
    </xf>
    <xf numFmtId="165" fontId="2" fillId="0" borderId="29" xfId="0" applyNumberFormat="1" applyFont="1" applyFill="1" applyBorder="1" applyAlignment="1">
      <alignment horizontal="center" vertical="top" wrapText="1"/>
    </xf>
    <xf numFmtId="3" fontId="31" fillId="3" borderId="16" xfId="0" applyNumberFormat="1" applyFont="1" applyFill="1" applyBorder="1" applyAlignment="1">
      <alignment vertical="top" wrapText="1"/>
    </xf>
    <xf numFmtId="0" fontId="25" fillId="0" borderId="68" xfId="0" applyFont="1" applyFill="1" applyBorder="1" applyAlignment="1">
      <alignment horizontal="center" vertical="top" wrapText="1"/>
    </xf>
    <xf numFmtId="0" fontId="25" fillId="0" borderId="11" xfId="0" applyFont="1" applyFill="1" applyBorder="1" applyAlignment="1">
      <alignment horizontal="center" vertical="top" wrapText="1"/>
    </xf>
    <xf numFmtId="3" fontId="25" fillId="0" borderId="17"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0" xfId="0" applyNumberFormat="1" applyFont="1" applyFill="1" applyBorder="1" applyAlignment="1">
      <alignment horizontal="left" vertical="top" wrapText="1"/>
    </xf>
    <xf numFmtId="3" fontId="25" fillId="3" borderId="0" xfId="0" applyNumberFormat="1" applyFont="1" applyFill="1" applyAlignment="1">
      <alignment horizontal="left" vertical="top" wrapText="1"/>
    </xf>
    <xf numFmtId="3" fontId="2" fillId="0" borderId="13"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0" borderId="49" xfId="0" applyNumberFormat="1" applyFont="1" applyFill="1" applyBorder="1" applyAlignment="1">
      <alignment horizontal="left" vertical="top" wrapText="1"/>
    </xf>
    <xf numFmtId="3" fontId="9" fillId="14" borderId="40" xfId="0" applyNumberFormat="1" applyFont="1" applyFill="1" applyBorder="1" applyAlignment="1">
      <alignment horizontal="left" vertical="top"/>
    </xf>
    <xf numFmtId="3" fontId="9" fillId="14" borderId="14" xfId="0" applyNumberFormat="1" applyFont="1" applyFill="1" applyBorder="1" applyAlignment="1">
      <alignment horizontal="left" vertical="top"/>
    </xf>
    <xf numFmtId="3" fontId="9" fillId="14" borderId="15" xfId="0" applyNumberFormat="1" applyFont="1" applyFill="1" applyBorder="1" applyAlignment="1">
      <alignment horizontal="left" vertical="top"/>
    </xf>
    <xf numFmtId="3" fontId="9" fillId="2" borderId="44" xfId="0" applyNumberFormat="1" applyFont="1" applyFill="1" applyBorder="1" applyAlignment="1">
      <alignment horizontal="left" vertical="top" wrapText="1"/>
    </xf>
    <xf numFmtId="3" fontId="9" fillId="2" borderId="1" xfId="0" applyNumberFormat="1" applyFont="1" applyFill="1" applyBorder="1" applyAlignment="1">
      <alignment horizontal="left" vertical="top" wrapText="1"/>
    </xf>
    <xf numFmtId="3" fontId="9" fillId="2" borderId="55"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8" fillId="0" borderId="16" xfId="0" applyNumberFormat="1" applyFont="1" applyFill="1" applyBorder="1" applyAlignment="1">
      <alignment horizontal="center" vertical="top"/>
    </xf>
    <xf numFmtId="3" fontId="8" fillId="0" borderId="10" xfId="0" applyNumberFormat="1" applyFont="1" applyFill="1" applyBorder="1" applyAlignment="1">
      <alignment horizontal="center" vertical="top"/>
    </xf>
    <xf numFmtId="0" fontId="2" fillId="0" borderId="12" xfId="0" applyFont="1" applyFill="1" applyBorder="1" applyAlignment="1">
      <alignment horizontal="left" vertical="top" wrapText="1"/>
    </xf>
    <xf numFmtId="0" fontId="2" fillId="0" borderId="49" xfId="0" applyFont="1" applyFill="1" applyBorder="1" applyAlignment="1">
      <alignment horizontal="left" vertical="top" wrapText="1"/>
    </xf>
    <xf numFmtId="3" fontId="2" fillId="3" borderId="16"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3" fontId="9" fillId="3" borderId="65" xfId="0" applyNumberFormat="1" applyFont="1" applyFill="1" applyBorder="1" applyAlignment="1">
      <alignment horizontal="center" vertical="top" wrapText="1"/>
    </xf>
    <xf numFmtId="3" fontId="2" fillId="3" borderId="19"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0" fillId="3" borderId="16" xfId="0" applyNumberFormat="1" applyFont="1" applyFill="1" applyBorder="1" applyAlignment="1">
      <alignment horizontal="left" vertical="top" wrapText="1"/>
    </xf>
    <xf numFmtId="3" fontId="10" fillId="3" borderId="38"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164" fontId="2" fillId="3" borderId="31"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9" fillId="13" borderId="41" xfId="0" applyNumberFormat="1" applyFont="1" applyFill="1" applyBorder="1" applyAlignment="1">
      <alignment horizontal="left" vertical="top" wrapText="1"/>
    </xf>
    <xf numFmtId="3" fontId="9" fillId="13" borderId="45" xfId="0" applyNumberFormat="1" applyFont="1" applyFill="1" applyBorder="1" applyAlignment="1">
      <alignment horizontal="left" vertical="top" wrapText="1"/>
    </xf>
    <xf numFmtId="3" fontId="9" fillId="13" borderId="59" xfId="0" applyNumberFormat="1" applyFont="1" applyFill="1" applyBorder="1" applyAlignment="1">
      <alignment horizontal="left" vertical="top" wrapText="1"/>
    </xf>
    <xf numFmtId="49" fontId="9" fillId="14" borderId="2" xfId="0" applyNumberFormat="1" applyFont="1" applyFill="1" applyBorder="1" applyAlignment="1">
      <alignment horizontal="center" vertical="top"/>
    </xf>
    <xf numFmtId="49" fontId="9" fillId="14" borderId="9" xfId="0" applyNumberFormat="1" applyFont="1" applyFill="1" applyBorder="1" applyAlignment="1">
      <alignment horizontal="center" vertical="top"/>
    </xf>
    <xf numFmtId="3" fontId="9" fillId="12" borderId="6" xfId="0" applyNumberFormat="1" applyFont="1" applyFill="1" applyBorder="1" applyAlignment="1">
      <alignment horizontal="left" vertical="top" wrapText="1"/>
    </xf>
    <xf numFmtId="3" fontId="9" fillId="12" borderId="7" xfId="0" applyNumberFormat="1" applyFont="1" applyFill="1" applyBorder="1" applyAlignment="1">
      <alignment horizontal="left" vertical="top" wrapText="1"/>
    </xf>
    <xf numFmtId="3" fontId="9" fillId="12" borderId="8" xfId="0" applyNumberFormat="1" applyFont="1" applyFill="1" applyBorder="1" applyAlignment="1">
      <alignment horizontal="left" vertical="top" wrapText="1"/>
    </xf>
    <xf numFmtId="3" fontId="11" fillId="3" borderId="3"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2" fillId="3" borderId="49" xfId="0" applyNumberFormat="1" applyFont="1" applyFill="1" applyBorder="1" applyAlignment="1">
      <alignment horizontal="left"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3" fontId="4" fillId="0" borderId="0" xfId="0" applyNumberFormat="1" applyFont="1" applyAlignment="1">
      <alignment horizontal="righ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3" borderId="3" xfId="0" applyNumberFormat="1" applyFont="1" applyFill="1" applyBorder="1" applyAlignment="1">
      <alignment horizontal="center" vertical="center" wrapText="1"/>
    </xf>
    <xf numFmtId="3" fontId="8" fillId="3" borderId="10"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wrapText="1"/>
    </xf>
    <xf numFmtId="3" fontId="8" fillId="3" borderId="4" xfId="0" applyNumberFormat="1" applyFont="1" applyFill="1" applyBorder="1" applyAlignment="1">
      <alignment horizontal="center" vertical="center" textRotation="90" wrapText="1"/>
    </xf>
    <xf numFmtId="3" fontId="8" fillId="3" borderId="11"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3" xfId="0" applyNumberFormat="1" applyFont="1" applyBorder="1" applyAlignment="1">
      <alignment horizontal="center" vertical="center" wrapText="1"/>
    </xf>
    <xf numFmtId="3" fontId="2" fillId="0" borderId="1" xfId="0" applyNumberFormat="1" applyFont="1" applyBorder="1" applyAlignment="1">
      <alignment horizontal="right"/>
    </xf>
    <xf numFmtId="165" fontId="2" fillId="0" borderId="5"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165" fontId="2" fillId="0" borderId="43"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10"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2" fillId="0" borderId="42" xfId="0" applyNumberFormat="1" applyFont="1" applyBorder="1" applyAlignment="1">
      <alignment horizontal="center" vertical="center" textRotation="90" wrapText="1"/>
    </xf>
    <xf numFmtId="165" fontId="2" fillId="0" borderId="55"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2" fillId="0" borderId="59" xfId="0" applyNumberFormat="1" applyFont="1" applyBorder="1" applyAlignment="1">
      <alignment horizontal="center" vertical="center" textRotation="90"/>
    </xf>
    <xf numFmtId="3" fontId="2" fillId="0" borderId="55" xfId="0" applyNumberFormat="1" applyFont="1" applyBorder="1" applyAlignment="1">
      <alignment horizontal="center" vertical="center" textRotation="90"/>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40"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60" xfId="0" applyNumberFormat="1" applyFont="1" applyBorder="1" applyAlignment="1">
      <alignment horizontal="center" vertical="center" textRotation="90"/>
    </xf>
    <xf numFmtId="3" fontId="2" fillId="0" borderId="44" xfId="0" applyNumberFormat="1" applyFont="1" applyBorder="1" applyAlignment="1">
      <alignment horizontal="center" vertical="center" textRotation="90"/>
    </xf>
    <xf numFmtId="3" fontId="2" fillId="0" borderId="16"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9" fillId="13" borderId="32" xfId="0" applyNumberFormat="1" applyFont="1" applyFill="1" applyBorder="1" applyAlignment="1">
      <alignment horizontal="left" vertical="top"/>
    </xf>
    <xf numFmtId="3" fontId="9" fillId="13" borderId="14" xfId="0" applyNumberFormat="1" applyFont="1" applyFill="1" applyBorder="1" applyAlignment="1">
      <alignment horizontal="left" vertical="top"/>
    </xf>
    <xf numFmtId="3" fontId="9" fillId="13" borderId="15" xfId="0" applyNumberFormat="1" applyFont="1" applyFill="1" applyBorder="1" applyAlignment="1">
      <alignment horizontal="left" vertical="top"/>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0" borderId="15" xfId="0" applyNumberFormat="1" applyFont="1" applyBorder="1" applyAlignment="1">
      <alignment horizontal="left" vertical="top"/>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15" xfId="0" applyNumberFormat="1" applyFont="1" applyBorder="1" applyAlignment="1">
      <alignment horizontal="left" vertical="top" wrapText="1"/>
    </xf>
    <xf numFmtId="3" fontId="9" fillId="2" borderId="47" xfId="0" applyNumberFormat="1" applyFont="1" applyFill="1" applyBorder="1" applyAlignment="1">
      <alignment horizontal="left" vertical="top" wrapText="1"/>
    </xf>
    <xf numFmtId="3" fontId="9" fillId="2" borderId="27" xfId="0" applyNumberFormat="1" applyFont="1" applyFill="1" applyBorder="1" applyAlignment="1">
      <alignment horizontal="left" vertical="top" wrapText="1"/>
    </xf>
    <xf numFmtId="3" fontId="9" fillId="2" borderId="28" xfId="0" applyNumberFormat="1" applyFont="1" applyFill="1" applyBorder="1" applyAlignment="1">
      <alignment horizontal="left" vertical="top"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8" xfId="0" applyNumberFormat="1" applyFont="1" applyBorder="1" applyAlignment="1">
      <alignment horizontal="center" vertical="center"/>
    </xf>
    <xf numFmtId="49" fontId="2" fillId="3" borderId="36" xfId="0" applyNumberFormat="1" applyFont="1" applyFill="1" applyBorder="1" applyAlignment="1">
      <alignment horizontal="left" vertical="top"/>
    </xf>
    <xf numFmtId="3" fontId="9" fillId="14" borderId="26" xfId="0" applyNumberFormat="1" applyFont="1" applyFill="1" applyBorder="1" applyAlignment="1">
      <alignment horizontal="right" vertical="top"/>
    </xf>
    <xf numFmtId="3" fontId="9" fillId="14" borderId="27" xfId="0" applyNumberFormat="1" applyFont="1" applyFill="1" applyBorder="1" applyAlignment="1">
      <alignment horizontal="right" vertical="top"/>
    </xf>
    <xf numFmtId="3" fontId="9" fillId="14" borderId="28" xfId="0" applyNumberFormat="1" applyFont="1" applyFill="1" applyBorder="1" applyAlignment="1">
      <alignment horizontal="right" vertical="top"/>
    </xf>
    <xf numFmtId="49" fontId="2" fillId="3" borderId="38" xfId="0" applyNumberFormat="1" applyFont="1" applyFill="1" applyBorder="1" applyAlignment="1">
      <alignment horizontal="center" vertical="top"/>
    </xf>
    <xf numFmtId="3" fontId="9" fillId="0" borderId="1" xfId="0" applyNumberFormat="1" applyFont="1" applyFill="1" applyBorder="1" applyAlignment="1">
      <alignment horizontal="center" wrapText="1"/>
    </xf>
    <xf numFmtId="3" fontId="2" fillId="7" borderId="47" xfId="0" applyNumberFormat="1" applyFont="1" applyFill="1" applyBorder="1" applyAlignment="1">
      <alignment horizontal="center" vertical="top" wrapText="1"/>
    </xf>
    <xf numFmtId="3" fontId="2" fillId="7" borderId="27"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3" fontId="9" fillId="4" borderId="32" xfId="0" applyNumberFormat="1" applyFont="1" applyFill="1" applyBorder="1" applyAlignment="1">
      <alignment horizontal="right" vertical="top"/>
    </xf>
    <xf numFmtId="3" fontId="9" fillId="4" borderId="14" xfId="0" applyNumberFormat="1" applyFont="1" applyFill="1" applyBorder="1" applyAlignment="1">
      <alignment horizontal="right" vertical="top"/>
    </xf>
    <xf numFmtId="3" fontId="9" fillId="4" borderId="15" xfId="0" applyNumberFormat="1" applyFont="1" applyFill="1" applyBorder="1" applyAlignment="1">
      <alignment horizontal="right" vertical="top"/>
    </xf>
    <xf numFmtId="3" fontId="9" fillId="14" borderId="47" xfId="0" applyNumberFormat="1" applyFont="1" applyFill="1" applyBorder="1" applyAlignment="1">
      <alignment horizontal="center" vertical="top" wrapText="1"/>
    </xf>
    <xf numFmtId="3" fontId="9" fillId="14" borderId="27" xfId="0" applyNumberFormat="1" applyFont="1" applyFill="1" applyBorder="1" applyAlignment="1">
      <alignment horizontal="center" vertical="top" wrapText="1"/>
    </xf>
    <xf numFmtId="3" fontId="9" fillId="14" borderId="28" xfId="0" applyNumberFormat="1" applyFont="1" applyFill="1" applyBorder="1" applyAlignment="1">
      <alignment horizontal="center" vertical="top" wrapText="1"/>
    </xf>
    <xf numFmtId="3" fontId="8" fillId="3" borderId="16" xfId="0" applyNumberFormat="1" applyFont="1" applyFill="1" applyBorder="1" applyAlignment="1">
      <alignment horizontal="left" vertical="top" wrapText="1"/>
    </xf>
    <xf numFmtId="3" fontId="8" fillId="3" borderId="38"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3" borderId="4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4" borderId="32" xfId="0" applyNumberFormat="1" applyFont="1" applyFill="1" applyBorder="1" applyAlignment="1">
      <alignment horizontal="left" vertical="top" wrapText="1"/>
    </xf>
    <xf numFmtId="3" fontId="2" fillId="4" borderId="14"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xf>
    <xf numFmtId="3" fontId="2" fillId="4" borderId="14" xfId="0" applyNumberFormat="1" applyFont="1" applyFill="1" applyBorder="1" applyAlignment="1">
      <alignment horizontal="left" vertical="top"/>
    </xf>
    <xf numFmtId="3" fontId="2" fillId="4" borderId="15" xfId="0" applyNumberFormat="1" applyFont="1" applyFill="1" applyBorder="1" applyAlignment="1">
      <alignment horizontal="left" vertical="top"/>
    </xf>
    <xf numFmtId="3" fontId="9" fillId="3" borderId="13" xfId="0" applyNumberFormat="1" applyFont="1" applyFill="1" applyBorder="1" applyAlignment="1">
      <alignment horizontal="left" vertical="top" wrapText="1"/>
    </xf>
    <xf numFmtId="3" fontId="9" fillId="3" borderId="12" xfId="0" applyNumberFormat="1" applyFont="1" applyFill="1" applyBorder="1" applyAlignment="1">
      <alignment horizontal="left" vertical="top" wrapText="1"/>
    </xf>
    <xf numFmtId="3" fontId="9" fillId="2" borderId="44" xfId="0" applyNumberFormat="1" applyFont="1" applyFill="1" applyBorder="1" applyAlignment="1">
      <alignment horizontal="right" vertical="top"/>
    </xf>
    <xf numFmtId="3" fontId="9" fillId="2" borderId="1" xfId="0" applyNumberFormat="1" applyFont="1" applyFill="1" applyBorder="1" applyAlignment="1">
      <alignment horizontal="right" vertical="top"/>
    </xf>
    <xf numFmtId="3" fontId="9" fillId="2" borderId="22"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3" fontId="9" fillId="2" borderId="23" xfId="0" applyNumberFormat="1" applyFont="1" applyFill="1" applyBorder="1" applyAlignment="1">
      <alignment horizontal="center" vertical="top" wrapText="1"/>
    </xf>
    <xf numFmtId="3" fontId="9" fillId="2" borderId="24" xfId="0" applyNumberFormat="1" applyFont="1" applyFill="1" applyBorder="1" applyAlignment="1">
      <alignment horizontal="center" vertical="top" wrapText="1"/>
    </xf>
    <xf numFmtId="3" fontId="9" fillId="2" borderId="26" xfId="0" applyNumberFormat="1" applyFont="1" applyFill="1" applyBorder="1" applyAlignment="1">
      <alignment horizontal="left" vertical="top" wrapText="1"/>
    </xf>
    <xf numFmtId="3" fontId="9" fillId="2" borderId="36" xfId="0" applyNumberFormat="1" applyFont="1" applyFill="1" applyBorder="1" applyAlignment="1">
      <alignment horizontal="left" vertical="top" wrapText="1"/>
    </xf>
    <xf numFmtId="3" fontId="9" fillId="2" borderId="51" xfId="0" applyNumberFormat="1" applyFont="1" applyFill="1" applyBorder="1" applyAlignment="1">
      <alignment horizontal="left" vertical="top" wrapText="1"/>
    </xf>
    <xf numFmtId="3" fontId="9" fillId="3" borderId="19"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textRotation="90" wrapText="1"/>
    </xf>
    <xf numFmtId="3" fontId="2" fillId="3" borderId="29"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13" fillId="3" borderId="3"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0" borderId="36"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8" fillId="0" borderId="13" xfId="0" applyNumberFormat="1" applyFont="1" applyFill="1" applyBorder="1" applyAlignment="1">
      <alignment horizontal="left" vertical="top" wrapText="1"/>
    </xf>
    <xf numFmtId="3" fontId="8" fillId="0" borderId="49"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2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37" xfId="0" applyNumberFormat="1" applyFont="1" applyFill="1" applyBorder="1" applyAlignment="1">
      <alignment horizontal="center" vertical="top" wrapText="1"/>
    </xf>
    <xf numFmtId="3" fontId="9" fillId="13" borderId="47" xfId="0" applyNumberFormat="1" applyFont="1" applyFill="1" applyBorder="1" applyAlignment="1">
      <alignment horizontal="center" vertical="top" wrapText="1"/>
    </xf>
    <xf numFmtId="3" fontId="9" fillId="13" borderId="27" xfId="0" applyNumberFormat="1" applyFont="1" applyFill="1" applyBorder="1" applyAlignment="1">
      <alignment horizontal="center" vertical="top" wrapText="1"/>
    </xf>
    <xf numFmtId="3" fontId="9" fillId="13" borderId="28" xfId="0" applyNumberFormat="1" applyFont="1" applyFill="1" applyBorder="1" applyAlignment="1">
      <alignment horizontal="center" vertical="top" wrapText="1"/>
    </xf>
    <xf numFmtId="3" fontId="9" fillId="2" borderId="55"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center" textRotation="90" wrapText="1"/>
    </xf>
    <xf numFmtId="3" fontId="2" fillId="3" borderId="35" xfId="0" applyNumberFormat="1" applyFont="1" applyFill="1" applyBorder="1" applyAlignment="1">
      <alignment horizontal="center" vertical="center" textRotation="90" wrapText="1"/>
    </xf>
    <xf numFmtId="3" fontId="2" fillId="3" borderId="65" xfId="0" applyNumberFormat="1" applyFont="1" applyFill="1" applyBorder="1" applyAlignment="1">
      <alignment horizontal="center" vertical="center" textRotation="90" wrapText="1"/>
    </xf>
    <xf numFmtId="3" fontId="9" fillId="13" borderId="26" xfId="0" applyNumberFormat="1" applyFont="1" applyFill="1" applyBorder="1" applyAlignment="1">
      <alignment horizontal="right" vertical="top"/>
    </xf>
    <xf numFmtId="3" fontId="9" fillId="13" borderId="27" xfId="0" applyNumberFormat="1" applyFont="1" applyFill="1" applyBorder="1" applyAlignment="1">
      <alignment horizontal="right" vertical="top"/>
    </xf>
    <xf numFmtId="3" fontId="9" fillId="13" borderId="28" xfId="0" applyNumberFormat="1" applyFont="1" applyFill="1" applyBorder="1" applyAlignment="1">
      <alignment horizontal="right" vertical="top"/>
    </xf>
    <xf numFmtId="3" fontId="9" fillId="2" borderId="26" xfId="0" applyNumberFormat="1" applyFont="1" applyFill="1" applyBorder="1" applyAlignment="1">
      <alignment horizontal="right" vertical="top"/>
    </xf>
    <xf numFmtId="3" fontId="9" fillId="2" borderId="27" xfId="0" applyNumberFormat="1" applyFont="1" applyFill="1" applyBorder="1" applyAlignment="1">
      <alignment horizontal="right" vertical="top"/>
    </xf>
    <xf numFmtId="3" fontId="9" fillId="2" borderId="28" xfId="0" applyNumberFormat="1" applyFont="1" applyFill="1" applyBorder="1" applyAlignment="1">
      <alignment horizontal="right" vertical="top"/>
    </xf>
    <xf numFmtId="3" fontId="8" fillId="3" borderId="41" xfId="0" applyNumberFormat="1" applyFont="1" applyFill="1" applyBorder="1" applyAlignment="1">
      <alignment horizontal="center" vertical="top"/>
    </xf>
    <xf numFmtId="3" fontId="8" fillId="3" borderId="31" xfId="0" applyNumberFormat="1" applyFont="1" applyFill="1" applyBorder="1" applyAlignment="1">
      <alignment horizontal="center" vertical="top"/>
    </xf>
    <xf numFmtId="3" fontId="8" fillId="3" borderId="10" xfId="0" applyNumberFormat="1" applyFont="1" applyFill="1" applyBorder="1" applyAlignment="1">
      <alignment horizontal="left" vertical="top" wrapText="1"/>
    </xf>
    <xf numFmtId="3" fontId="9" fillId="4" borderId="52" xfId="0" applyNumberFormat="1" applyFont="1" applyFill="1" applyBorder="1" applyAlignment="1">
      <alignment horizontal="right" vertical="top" wrapText="1"/>
    </xf>
    <xf numFmtId="3" fontId="9" fillId="4" borderId="23" xfId="0" applyNumberFormat="1" applyFont="1" applyFill="1" applyBorder="1" applyAlignment="1">
      <alignment horizontal="right" vertical="top" wrapText="1"/>
    </xf>
    <xf numFmtId="3" fontId="9" fillId="4" borderId="24" xfId="0" applyNumberFormat="1" applyFont="1" applyFill="1" applyBorder="1" applyAlignment="1">
      <alignment horizontal="right" vertical="top" wrapText="1"/>
    </xf>
    <xf numFmtId="3" fontId="8" fillId="3" borderId="19" xfId="0" applyNumberFormat="1" applyFont="1" applyFill="1" applyBorder="1" applyAlignment="1">
      <alignment horizontal="left" vertical="top" wrapText="1"/>
    </xf>
    <xf numFmtId="3" fontId="9" fillId="4" borderId="22" xfId="0" applyNumberFormat="1" applyFont="1" applyFill="1" applyBorder="1" applyAlignment="1">
      <alignment horizontal="right" vertical="top"/>
    </xf>
    <xf numFmtId="3" fontId="9" fillId="4" borderId="23" xfId="0" applyNumberFormat="1" applyFont="1" applyFill="1" applyBorder="1" applyAlignment="1">
      <alignment horizontal="right" vertical="top"/>
    </xf>
    <xf numFmtId="3" fontId="9" fillId="4" borderId="24" xfId="0" applyNumberFormat="1" applyFont="1" applyFill="1" applyBorder="1" applyAlignment="1">
      <alignment horizontal="right" vertical="top"/>
    </xf>
    <xf numFmtId="3" fontId="4" fillId="0" borderId="0" xfId="0" applyNumberFormat="1" applyFont="1" applyAlignment="1">
      <alignment horizontal="left" vertical="top" wrapText="1"/>
    </xf>
    <xf numFmtId="3" fontId="8" fillId="0" borderId="47" xfId="0" applyNumberFormat="1" applyFont="1" applyBorder="1" applyAlignment="1">
      <alignment horizontal="center" vertical="center" wrapText="1"/>
    </xf>
    <xf numFmtId="3" fontId="8" fillId="0" borderId="27" xfId="0" applyNumberFormat="1" applyFont="1" applyBorder="1" applyAlignment="1">
      <alignment horizontal="center" vertical="center" wrapText="1"/>
    </xf>
    <xf numFmtId="3" fontId="8" fillId="0" borderId="28" xfId="0" applyNumberFormat="1" applyFont="1" applyBorder="1" applyAlignment="1">
      <alignment horizontal="center" vertical="center" wrapText="1"/>
    </xf>
    <xf numFmtId="3" fontId="2" fillId="0" borderId="41" xfId="0" applyNumberFormat="1" applyFont="1" applyBorder="1" applyAlignment="1">
      <alignment horizontal="center" vertical="center" textRotation="90"/>
    </xf>
    <xf numFmtId="3" fontId="2" fillId="0" borderId="43" xfId="0" applyNumberFormat="1" applyFont="1" applyBorder="1" applyAlignment="1">
      <alignment horizontal="center" vertical="center" textRotation="90"/>
    </xf>
    <xf numFmtId="0" fontId="2" fillId="0" borderId="41" xfId="0" applyFont="1" applyFill="1" applyBorder="1" applyAlignment="1">
      <alignment horizontal="left" vertical="top" wrapText="1"/>
    </xf>
    <xf numFmtId="0" fontId="2" fillId="0" borderId="37" xfId="0" applyFont="1" applyFill="1" applyBorder="1" applyAlignment="1">
      <alignment horizontal="left" vertical="top" wrapText="1"/>
    </xf>
    <xf numFmtId="3" fontId="8" fillId="3" borderId="41" xfId="0" applyNumberFormat="1" applyFont="1" applyFill="1" applyBorder="1" applyAlignment="1">
      <alignment horizontal="left" vertical="top" wrapText="1"/>
    </xf>
    <xf numFmtId="3" fontId="8" fillId="3" borderId="43" xfId="0" applyNumberFormat="1" applyFont="1" applyFill="1" applyBorder="1" applyAlignment="1">
      <alignment horizontal="left" vertical="top" wrapText="1"/>
    </xf>
    <xf numFmtId="3" fontId="9" fillId="2" borderId="43" xfId="0" applyNumberFormat="1" applyFont="1" applyFill="1" applyBorder="1" applyAlignment="1">
      <alignment horizontal="center" vertical="top" wrapText="1"/>
    </xf>
    <xf numFmtId="3" fontId="9" fillId="3" borderId="35"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14" fillId="3" borderId="3" xfId="0" applyNumberFormat="1" applyFont="1" applyFill="1" applyBorder="1" applyAlignment="1">
      <alignment horizontal="left" vertical="top" wrapText="1"/>
    </xf>
    <xf numFmtId="3" fontId="14" fillId="3" borderId="38"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0" fontId="2" fillId="0" borderId="12" xfId="0" applyNumberFormat="1" applyFont="1" applyFill="1" applyBorder="1" applyAlignment="1">
      <alignment horizontal="left" vertical="top" wrapText="1"/>
    </xf>
    <xf numFmtId="0" fontId="2" fillId="0" borderId="49"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3" fontId="2" fillId="3" borderId="49" xfId="0" applyNumberFormat="1" applyFont="1" applyFill="1" applyBorder="1" applyAlignment="1">
      <alignment horizontal="center" vertical="top"/>
    </xf>
    <xf numFmtId="3" fontId="2" fillId="3" borderId="2" xfId="0" applyNumberFormat="1" applyFont="1" applyFill="1" applyBorder="1" applyAlignment="1">
      <alignment horizontal="center" vertical="top"/>
    </xf>
    <xf numFmtId="3" fontId="2" fillId="3" borderId="9" xfId="0" applyNumberFormat="1" applyFont="1" applyFill="1" applyBorder="1" applyAlignment="1">
      <alignment horizontal="center" vertical="top"/>
    </xf>
    <xf numFmtId="3" fontId="2" fillId="3" borderId="70"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3" borderId="39" xfId="0" applyNumberFormat="1" applyFont="1" applyFill="1" applyBorder="1" applyAlignment="1">
      <alignment horizontal="center" vertical="top"/>
    </xf>
    <xf numFmtId="0" fontId="2" fillId="0" borderId="13" xfId="0" applyFont="1" applyFill="1" applyBorder="1" applyAlignment="1">
      <alignment horizontal="left" vertical="top" wrapText="1"/>
    </xf>
    <xf numFmtId="3" fontId="9" fillId="0" borderId="17" xfId="0" applyNumberFormat="1" applyFont="1" applyBorder="1" applyAlignment="1">
      <alignment horizontal="center" vertical="center" textRotation="90"/>
    </xf>
    <xf numFmtId="3" fontId="9" fillId="0" borderId="20" xfId="0" applyNumberFormat="1" applyFont="1" applyBorder="1" applyAlignment="1">
      <alignment horizontal="center" vertical="center" textRotation="90"/>
    </xf>
    <xf numFmtId="3" fontId="2" fillId="0" borderId="37" xfId="0" applyNumberFormat="1" applyFont="1" applyBorder="1" applyAlignment="1">
      <alignment horizontal="center" vertical="center"/>
    </xf>
    <xf numFmtId="3" fontId="2" fillId="0" borderId="53" xfId="0" applyNumberFormat="1" applyFont="1" applyBorder="1" applyAlignment="1">
      <alignment horizontal="center" vertical="center"/>
    </xf>
    <xf numFmtId="3" fontId="2" fillId="0" borderId="64" xfId="0" applyNumberFormat="1" applyFont="1" applyBorder="1" applyAlignment="1">
      <alignment horizontal="center" vertical="center"/>
    </xf>
    <xf numFmtId="3" fontId="2" fillId="0" borderId="31" xfId="0" applyNumberFormat="1" applyFont="1" applyBorder="1" applyAlignment="1">
      <alignment horizontal="center" vertical="center" textRotation="90"/>
    </xf>
    <xf numFmtId="165" fontId="9" fillId="0" borderId="4" xfId="0" applyNumberFormat="1" applyFont="1" applyBorder="1" applyAlignment="1">
      <alignment horizontal="center" vertical="center" textRotation="90" wrapText="1"/>
    </xf>
    <xf numFmtId="165" fontId="9" fillId="0" borderId="11" xfId="0" applyNumberFormat="1" applyFont="1" applyBorder="1" applyAlignment="1">
      <alignment horizontal="center" vertical="center" textRotation="90" wrapText="1"/>
    </xf>
    <xf numFmtId="165" fontId="9" fillId="0" borderId="20" xfId="0" applyNumberFormat="1" applyFont="1" applyBorder="1" applyAlignment="1">
      <alignment horizontal="center" vertical="center" textRotation="90"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9" fillId="13" borderId="32" xfId="0" applyNumberFormat="1" applyFont="1" applyFill="1" applyBorder="1" applyAlignment="1">
      <alignment horizontal="left" vertical="top" wrapText="1"/>
    </xf>
    <xf numFmtId="3" fontId="9" fillId="13" borderId="14" xfId="0" applyNumberFormat="1" applyFont="1" applyFill="1" applyBorder="1" applyAlignment="1">
      <alignment horizontal="left" vertical="top" wrapText="1"/>
    </xf>
    <xf numFmtId="3" fontId="9" fillId="13" borderId="15"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xf>
    <xf numFmtId="3" fontId="2" fillId="3" borderId="21" xfId="0" applyNumberFormat="1" applyFont="1" applyFill="1" applyBorder="1" applyAlignment="1">
      <alignment horizontal="left" vertical="top"/>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3" xfId="0" applyNumberFormat="1" applyFont="1" applyBorder="1" applyAlignment="1">
      <alignment horizontal="left" vertical="top" wrapText="1"/>
    </xf>
    <xf numFmtId="3" fontId="14" fillId="3" borderId="10" xfId="0" applyNumberFormat="1" applyFont="1" applyFill="1" applyBorder="1" applyAlignment="1">
      <alignment horizontal="left" vertical="top" wrapText="1"/>
    </xf>
    <xf numFmtId="3" fontId="9" fillId="2" borderId="47" xfId="0" applyNumberFormat="1" applyFont="1" applyFill="1" applyBorder="1" applyAlignment="1">
      <alignment horizontal="center" vertical="top" wrapText="1"/>
    </xf>
    <xf numFmtId="3" fontId="9" fillId="2" borderId="27" xfId="0" applyNumberFormat="1" applyFont="1" applyFill="1" applyBorder="1" applyAlignment="1">
      <alignment horizontal="center" vertical="top" wrapText="1"/>
    </xf>
    <xf numFmtId="3" fontId="9" fillId="2" borderId="28" xfId="0" applyNumberFormat="1" applyFont="1" applyFill="1" applyBorder="1" applyAlignment="1">
      <alignment horizontal="center" vertical="top" wrapText="1"/>
    </xf>
  </cellXfs>
  <cellStyles count="12">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_Sheet1" xfId="11"/>
  </cellStyles>
  <dxfs count="0"/>
  <tableStyles count="0" defaultTableStyle="TableStyleMedium2" defaultPivotStyle="PivotStyleLight16"/>
  <colors>
    <mruColors>
      <color rgb="FFFFFF99"/>
      <color rgb="FFCCECFF"/>
      <color rgb="FFFFFF66"/>
      <color rgb="FFFFCCFF"/>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zoomScaleNormal="100" zoomScaleSheetLayoutView="70" workbookViewId="0"/>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99" customWidth="1"/>
    <col min="6" max="6" width="3" style="144" customWidth="1"/>
    <col min="7" max="7" width="14" style="3" customWidth="1"/>
    <col min="8" max="8" width="8.28515625" style="3" customWidth="1"/>
    <col min="9" max="12" width="7.7109375" style="520" customWidth="1"/>
    <col min="13" max="13" width="23.5703125" style="50" customWidth="1"/>
    <col min="14" max="17" width="6.28515625" style="3" customWidth="1"/>
    <col min="18" max="16384" width="9.28515625" style="54"/>
  </cols>
  <sheetData>
    <row r="1" spans="1:22" ht="33" customHeight="1" x14ac:dyDescent="0.2">
      <c r="G1" s="1453" t="s">
        <v>234</v>
      </c>
      <c r="H1" s="1453"/>
      <c r="I1" s="1453"/>
      <c r="J1" s="1453"/>
      <c r="K1" s="1453"/>
      <c r="L1" s="1453"/>
      <c r="M1" s="1453"/>
      <c r="N1" s="1453"/>
      <c r="O1" s="1453"/>
      <c r="P1" s="1453"/>
      <c r="Q1" s="1453"/>
    </row>
    <row r="2" spans="1:22" s="5" customFormat="1" ht="15.75" x14ac:dyDescent="0.2">
      <c r="A2" s="1454" t="s">
        <v>140</v>
      </c>
      <c r="B2" s="1454"/>
      <c r="C2" s="1454"/>
      <c r="D2" s="1454"/>
      <c r="E2" s="1454"/>
      <c r="F2" s="1454"/>
      <c r="G2" s="1454"/>
      <c r="H2" s="1454"/>
      <c r="I2" s="1454"/>
      <c r="J2" s="1454"/>
      <c r="K2" s="1454"/>
      <c r="L2" s="1454"/>
      <c r="M2" s="1454"/>
      <c r="N2" s="1454"/>
      <c r="O2" s="1454"/>
      <c r="P2" s="1454"/>
      <c r="Q2" s="1454"/>
    </row>
    <row r="3" spans="1:22" s="5" customFormat="1" ht="18" customHeight="1" x14ac:dyDescent="0.2">
      <c r="A3" s="1455" t="s">
        <v>0</v>
      </c>
      <c r="B3" s="1456"/>
      <c r="C3" s="1456"/>
      <c r="D3" s="1456"/>
      <c r="E3" s="1456"/>
      <c r="F3" s="1456"/>
      <c r="G3" s="1456"/>
      <c r="H3" s="1456"/>
      <c r="I3" s="1456"/>
      <c r="J3" s="1456"/>
      <c r="K3" s="1456"/>
      <c r="L3" s="1456"/>
      <c r="M3" s="1456"/>
      <c r="N3" s="1456"/>
      <c r="O3" s="1456"/>
      <c r="P3" s="1456"/>
      <c r="Q3" s="1456"/>
    </row>
    <row r="4" spans="1:22" s="5" customFormat="1" ht="15.75" x14ac:dyDescent="0.2">
      <c r="A4" s="1454" t="s">
        <v>1</v>
      </c>
      <c r="B4" s="1457"/>
      <c r="C4" s="1457"/>
      <c r="D4" s="1457"/>
      <c r="E4" s="1457"/>
      <c r="F4" s="1457"/>
      <c r="G4" s="1457"/>
      <c r="H4" s="1457"/>
      <c r="I4" s="1457"/>
      <c r="J4" s="1457"/>
      <c r="K4" s="1457"/>
      <c r="L4" s="1457"/>
      <c r="M4" s="1457"/>
      <c r="N4" s="1457"/>
      <c r="O4" s="1457"/>
      <c r="P4" s="1457"/>
      <c r="Q4" s="1457"/>
    </row>
    <row r="5" spans="1:22" s="10" customFormat="1" ht="17.649999999999999" customHeight="1" thickBot="1" x14ac:dyDescent="0.25">
      <c r="A5" s="6"/>
      <c r="B5" s="7"/>
      <c r="C5" s="6"/>
      <c r="D5" s="7"/>
      <c r="E5" s="142"/>
      <c r="F5" s="145"/>
      <c r="G5" s="8"/>
      <c r="H5" s="3"/>
      <c r="I5" s="459"/>
      <c r="J5" s="459"/>
      <c r="K5" s="459"/>
      <c r="L5" s="459"/>
      <c r="M5" s="9"/>
      <c r="N5" s="1478" t="s">
        <v>111</v>
      </c>
      <c r="O5" s="1478"/>
      <c r="P5" s="1478"/>
      <c r="Q5" s="1478"/>
    </row>
    <row r="6" spans="1:22" s="10" customFormat="1" ht="18" customHeight="1" x14ac:dyDescent="0.2">
      <c r="A6" s="1458" t="s">
        <v>2</v>
      </c>
      <c r="B6" s="1461" t="s">
        <v>3</v>
      </c>
      <c r="C6" s="1461" t="s">
        <v>4</v>
      </c>
      <c r="D6" s="1461" t="s">
        <v>112</v>
      </c>
      <c r="E6" s="1464" t="s">
        <v>5</v>
      </c>
      <c r="F6" s="1467" t="s">
        <v>6</v>
      </c>
      <c r="G6" s="1495" t="s">
        <v>138</v>
      </c>
      <c r="H6" s="1470" t="s">
        <v>7</v>
      </c>
      <c r="I6" s="1479" t="s">
        <v>141</v>
      </c>
      <c r="J6" s="1482" t="s">
        <v>142</v>
      </c>
      <c r="K6" s="1485" t="s">
        <v>143</v>
      </c>
      <c r="L6" s="1488" t="s">
        <v>144</v>
      </c>
      <c r="M6" s="1473" t="s">
        <v>8</v>
      </c>
      <c r="N6" s="1474"/>
      <c r="O6" s="1474"/>
      <c r="P6" s="1474"/>
      <c r="Q6" s="1475"/>
    </row>
    <row r="7" spans="1:22" s="10" customFormat="1" ht="18" customHeight="1" x14ac:dyDescent="0.2">
      <c r="A7" s="1459"/>
      <c r="B7" s="1462"/>
      <c r="C7" s="1462"/>
      <c r="D7" s="1462"/>
      <c r="E7" s="1465"/>
      <c r="F7" s="1468"/>
      <c r="G7" s="1496"/>
      <c r="H7" s="1471"/>
      <c r="I7" s="1480"/>
      <c r="J7" s="1483"/>
      <c r="K7" s="1486"/>
      <c r="L7" s="1489"/>
      <c r="M7" s="1476" t="s">
        <v>5</v>
      </c>
      <c r="N7" s="1498" t="s">
        <v>68</v>
      </c>
      <c r="O7" s="1499"/>
      <c r="P7" s="1499"/>
      <c r="Q7" s="1500"/>
    </row>
    <row r="8" spans="1:22" s="10" customFormat="1" ht="28.5" customHeight="1" x14ac:dyDescent="0.2">
      <c r="A8" s="1459"/>
      <c r="B8" s="1462"/>
      <c r="C8" s="1462"/>
      <c r="D8" s="1462"/>
      <c r="E8" s="1465"/>
      <c r="F8" s="1468"/>
      <c r="G8" s="1496"/>
      <c r="H8" s="1471"/>
      <c r="I8" s="1480"/>
      <c r="J8" s="1483"/>
      <c r="K8" s="1486"/>
      <c r="L8" s="1489"/>
      <c r="M8" s="1476"/>
      <c r="N8" s="1491" t="s">
        <v>145</v>
      </c>
      <c r="O8" s="1501" t="s">
        <v>146</v>
      </c>
      <c r="P8" s="1503" t="s">
        <v>147</v>
      </c>
      <c r="Q8" s="1493" t="s">
        <v>148</v>
      </c>
    </row>
    <row r="9" spans="1:22" s="10" customFormat="1" ht="47.25" customHeight="1" thickBot="1" x14ac:dyDescent="0.25">
      <c r="A9" s="1460"/>
      <c r="B9" s="1463"/>
      <c r="C9" s="1463"/>
      <c r="D9" s="1463"/>
      <c r="E9" s="1466"/>
      <c r="F9" s="1469"/>
      <c r="G9" s="1497"/>
      <c r="H9" s="1472"/>
      <c r="I9" s="1481"/>
      <c r="J9" s="1484"/>
      <c r="K9" s="1487"/>
      <c r="L9" s="1490"/>
      <c r="M9" s="1477"/>
      <c r="N9" s="1492"/>
      <c r="O9" s="1502"/>
      <c r="P9" s="1504"/>
      <c r="Q9" s="1494"/>
    </row>
    <row r="10" spans="1:22" ht="16.5" customHeight="1" x14ac:dyDescent="0.2">
      <c r="A10" s="1438" t="s">
        <v>9</v>
      </c>
      <c r="B10" s="1439"/>
      <c r="C10" s="1439"/>
      <c r="D10" s="1439"/>
      <c r="E10" s="1439"/>
      <c r="F10" s="1439"/>
      <c r="G10" s="1439"/>
      <c r="H10" s="1439"/>
      <c r="I10" s="1439"/>
      <c r="J10" s="1439"/>
      <c r="K10" s="1439"/>
      <c r="L10" s="1439"/>
      <c r="M10" s="1439"/>
      <c r="N10" s="1439"/>
      <c r="O10" s="1439"/>
      <c r="P10" s="1439"/>
      <c r="Q10" s="1440"/>
    </row>
    <row r="11" spans="1:22" ht="15" customHeight="1" x14ac:dyDescent="0.2">
      <c r="A11" s="1433" t="s">
        <v>10</v>
      </c>
      <c r="B11" s="1434"/>
      <c r="C11" s="1434"/>
      <c r="D11" s="1434"/>
      <c r="E11" s="1434"/>
      <c r="F11" s="1434"/>
      <c r="G11" s="1434"/>
      <c r="H11" s="1434"/>
      <c r="I11" s="1434"/>
      <c r="J11" s="1434"/>
      <c r="K11" s="1434"/>
      <c r="L11" s="1434"/>
      <c r="M11" s="1434"/>
      <c r="N11" s="1434"/>
      <c r="O11" s="1434"/>
      <c r="P11" s="1434"/>
      <c r="Q11" s="1435"/>
    </row>
    <row r="12" spans="1:22" ht="15" customHeight="1" x14ac:dyDescent="0.2">
      <c r="A12" s="700" t="s">
        <v>11</v>
      </c>
      <c r="B12" s="1402" t="s">
        <v>12</v>
      </c>
      <c r="C12" s="1403"/>
      <c r="D12" s="1403"/>
      <c r="E12" s="1403"/>
      <c r="F12" s="1403"/>
      <c r="G12" s="1403"/>
      <c r="H12" s="1403"/>
      <c r="I12" s="1403"/>
      <c r="J12" s="1403"/>
      <c r="K12" s="1403"/>
      <c r="L12" s="1403"/>
      <c r="M12" s="1403"/>
      <c r="N12" s="1403"/>
      <c r="O12" s="1403"/>
      <c r="P12" s="1403"/>
      <c r="Q12" s="1404"/>
    </row>
    <row r="13" spans="1:22" ht="15" customHeight="1" thickBot="1" x14ac:dyDescent="0.25">
      <c r="A13" s="701" t="s">
        <v>11</v>
      </c>
      <c r="B13" s="11" t="s">
        <v>11</v>
      </c>
      <c r="C13" s="1405" t="s">
        <v>13</v>
      </c>
      <c r="D13" s="1406"/>
      <c r="E13" s="1406"/>
      <c r="F13" s="1406"/>
      <c r="G13" s="1406"/>
      <c r="H13" s="1406"/>
      <c r="I13" s="1406"/>
      <c r="J13" s="1406"/>
      <c r="K13" s="1406"/>
      <c r="L13" s="1406"/>
      <c r="M13" s="1406"/>
      <c r="N13" s="1406"/>
      <c r="O13" s="1406"/>
      <c r="P13" s="1406"/>
      <c r="Q13" s="1407"/>
    </row>
    <row r="14" spans="1:22" ht="31.9" customHeight="1" x14ac:dyDescent="0.2">
      <c r="A14" s="1436" t="s">
        <v>11</v>
      </c>
      <c r="B14" s="12" t="s">
        <v>11</v>
      </c>
      <c r="C14" s="13" t="s">
        <v>11</v>
      </c>
      <c r="D14" s="109"/>
      <c r="E14" s="1424" t="s">
        <v>75</v>
      </c>
      <c r="F14" s="14" t="s">
        <v>14</v>
      </c>
      <c r="G14" s="1408" t="s">
        <v>122</v>
      </c>
      <c r="H14" s="65" t="s">
        <v>15</v>
      </c>
      <c r="I14" s="460">
        <f>1189-99.4-22.5+7.7-120-72.6-34.3</f>
        <v>847.9</v>
      </c>
      <c r="J14" s="461">
        <f>1070-150-73</f>
        <v>847</v>
      </c>
      <c r="K14" s="540">
        <f>1070-150-73</f>
        <v>847</v>
      </c>
      <c r="L14" s="541">
        <f>1070-150-73</f>
        <v>847</v>
      </c>
      <c r="M14" s="445" t="s">
        <v>76</v>
      </c>
      <c r="N14" s="97">
        <v>90</v>
      </c>
      <c r="O14" s="65">
        <v>85</v>
      </c>
      <c r="P14" s="191">
        <v>85</v>
      </c>
      <c r="Q14" s="186">
        <v>85</v>
      </c>
      <c r="R14" s="99"/>
      <c r="S14" s="99"/>
      <c r="T14" s="99"/>
      <c r="U14" s="99"/>
      <c r="V14" s="99"/>
    </row>
    <row r="15" spans="1:22" ht="15.75" customHeight="1" x14ac:dyDescent="0.2">
      <c r="A15" s="1437"/>
      <c r="B15" s="16"/>
      <c r="C15" s="17"/>
      <c r="D15" s="110"/>
      <c r="E15" s="1425"/>
      <c r="F15" s="51"/>
      <c r="G15" s="1409"/>
      <c r="H15" s="731"/>
      <c r="I15" s="468"/>
      <c r="J15" s="469"/>
      <c r="K15" s="470"/>
      <c r="L15" s="471"/>
      <c r="M15" s="1427" t="s">
        <v>77</v>
      </c>
      <c r="N15" s="98">
        <v>10</v>
      </c>
      <c r="O15" s="120">
        <v>10</v>
      </c>
      <c r="P15" s="290">
        <v>10</v>
      </c>
      <c r="Q15" s="291">
        <v>10</v>
      </c>
      <c r="R15" s="99"/>
      <c r="S15" s="99"/>
      <c r="T15" s="99"/>
      <c r="U15" s="99"/>
      <c r="V15" s="99"/>
    </row>
    <row r="16" spans="1:22" ht="15.75" customHeight="1" x14ac:dyDescent="0.2">
      <c r="A16" s="1437"/>
      <c r="B16" s="16"/>
      <c r="C16" s="17"/>
      <c r="D16" s="110"/>
      <c r="E16" s="1425"/>
      <c r="F16" s="51"/>
      <c r="G16" s="58"/>
      <c r="H16" s="82"/>
      <c r="I16" s="468"/>
      <c r="J16" s="469"/>
      <c r="K16" s="470"/>
      <c r="L16" s="471"/>
      <c r="M16" s="1428"/>
      <c r="N16" s="93"/>
      <c r="O16" s="159"/>
      <c r="P16" s="312"/>
      <c r="Q16" s="175"/>
      <c r="R16" s="99"/>
      <c r="S16" s="99"/>
      <c r="T16" s="99"/>
      <c r="U16" s="99"/>
      <c r="V16" s="99"/>
    </row>
    <row r="17" spans="1:21" ht="30.75" customHeight="1" x14ac:dyDescent="0.2">
      <c r="A17" s="702"/>
      <c r="B17" s="16"/>
      <c r="C17" s="17"/>
      <c r="D17" s="110"/>
      <c r="E17" s="407"/>
      <c r="F17" s="86"/>
      <c r="G17" s="58"/>
      <c r="H17" s="82"/>
      <c r="I17" s="468"/>
      <c r="J17" s="469"/>
      <c r="K17" s="470"/>
      <c r="L17" s="471"/>
      <c r="M17" s="225" t="s">
        <v>22</v>
      </c>
      <c r="N17" s="160">
        <v>7</v>
      </c>
      <c r="O17" s="120">
        <v>5</v>
      </c>
      <c r="P17" s="290">
        <v>5</v>
      </c>
      <c r="Q17" s="291">
        <v>5</v>
      </c>
    </row>
    <row r="18" spans="1:21" ht="17.649999999999999" customHeight="1" x14ac:dyDescent="0.2">
      <c r="A18" s="702"/>
      <c r="B18" s="16"/>
      <c r="C18" s="17"/>
      <c r="D18" s="110"/>
      <c r="E18" s="407"/>
      <c r="F18" s="86"/>
      <c r="G18" s="58"/>
      <c r="H18" s="82"/>
      <c r="I18" s="468"/>
      <c r="J18" s="469"/>
      <c r="K18" s="470"/>
      <c r="L18" s="471"/>
      <c r="M18" s="226" t="s">
        <v>133</v>
      </c>
      <c r="N18" s="227">
        <v>220</v>
      </c>
      <c r="O18" s="397">
        <v>220</v>
      </c>
      <c r="P18" s="308">
        <v>220</v>
      </c>
      <c r="Q18" s="309">
        <v>220</v>
      </c>
    </row>
    <row r="19" spans="1:21" ht="41.25" customHeight="1" x14ac:dyDescent="0.2">
      <c r="A19" s="702"/>
      <c r="B19" s="16"/>
      <c r="C19" s="17"/>
      <c r="D19" s="110"/>
      <c r="E19" s="407"/>
      <c r="F19" s="86"/>
      <c r="G19" s="58"/>
      <c r="H19" s="82"/>
      <c r="I19" s="468"/>
      <c r="J19" s="469"/>
      <c r="K19" s="470"/>
      <c r="L19" s="471"/>
      <c r="M19" s="226" t="s">
        <v>149</v>
      </c>
      <c r="N19" s="98"/>
      <c r="O19" s="228">
        <v>50</v>
      </c>
      <c r="P19" s="229">
        <v>100</v>
      </c>
      <c r="Q19" s="222"/>
    </row>
    <row r="20" spans="1:21" ht="17.25" customHeight="1" thickBot="1" x14ac:dyDescent="0.25">
      <c r="A20" s="703"/>
      <c r="B20" s="16"/>
      <c r="C20" s="18"/>
      <c r="D20" s="106"/>
      <c r="E20" s="67"/>
      <c r="F20" s="66"/>
      <c r="G20" s="76"/>
      <c r="H20" s="68" t="s">
        <v>16</v>
      </c>
      <c r="I20" s="108">
        <f>SUM(I14:I16)</f>
        <v>847.9</v>
      </c>
      <c r="J20" s="178">
        <f>SUM(J14:J16)</f>
        <v>847</v>
      </c>
      <c r="K20" s="179">
        <f t="shared" ref="K20:L20" si="0">SUM(K14:K16)</f>
        <v>847</v>
      </c>
      <c r="L20" s="180">
        <f t="shared" si="0"/>
        <v>847</v>
      </c>
      <c r="M20" s="226" t="s">
        <v>110</v>
      </c>
      <c r="N20" s="230">
        <v>35</v>
      </c>
      <c r="O20" s="231">
        <v>32</v>
      </c>
      <c r="P20" s="232">
        <v>32</v>
      </c>
      <c r="Q20" s="233">
        <v>32</v>
      </c>
    </row>
    <row r="21" spans="1:21" ht="30" customHeight="1" x14ac:dyDescent="0.2">
      <c r="A21" s="704" t="s">
        <v>11</v>
      </c>
      <c r="B21" s="12" t="s">
        <v>11</v>
      </c>
      <c r="C21" s="20" t="s">
        <v>17</v>
      </c>
      <c r="D21" s="20"/>
      <c r="E21" s="428" t="s">
        <v>182</v>
      </c>
      <c r="F21" s="14" t="s">
        <v>120</v>
      </c>
      <c r="G21" s="623" t="s">
        <v>123</v>
      </c>
      <c r="H21" s="81"/>
      <c r="I21" s="472"/>
      <c r="J21" s="473"/>
      <c r="K21" s="474"/>
      <c r="L21" s="475"/>
      <c r="M21" s="450"/>
      <c r="N21" s="234"/>
      <c r="O21" s="235"/>
      <c r="P21" s="236"/>
      <c r="Q21" s="237"/>
    </row>
    <row r="22" spans="1:21" ht="18.600000000000001" customHeight="1" x14ac:dyDescent="0.2">
      <c r="A22" s="702"/>
      <c r="B22" s="16"/>
      <c r="C22" s="21"/>
      <c r="D22" s="431" t="s">
        <v>11</v>
      </c>
      <c r="E22" s="211" t="s">
        <v>184</v>
      </c>
      <c r="F22" s="86"/>
      <c r="G22" s="374"/>
      <c r="H22" s="59" t="s">
        <v>18</v>
      </c>
      <c r="I22" s="480">
        <v>250</v>
      </c>
      <c r="J22" s="481">
        <v>250</v>
      </c>
      <c r="K22" s="482">
        <v>250</v>
      </c>
      <c r="L22" s="483">
        <v>250</v>
      </c>
      <c r="M22" s="1422" t="s">
        <v>189</v>
      </c>
      <c r="N22" s="451">
        <v>1</v>
      </c>
      <c r="O22" s="452">
        <v>1</v>
      </c>
      <c r="P22" s="453">
        <v>1</v>
      </c>
      <c r="Q22" s="638">
        <v>1</v>
      </c>
      <c r="R22" s="99"/>
      <c r="S22" s="99"/>
      <c r="T22" s="632"/>
      <c r="U22" s="4"/>
    </row>
    <row r="23" spans="1:21" ht="18.600000000000001" customHeight="1" x14ac:dyDescent="0.2">
      <c r="A23" s="702"/>
      <c r="B23" s="16"/>
      <c r="C23" s="21"/>
      <c r="D23" s="114"/>
      <c r="E23" s="40"/>
      <c r="F23" s="86"/>
      <c r="G23" s="374"/>
      <c r="H23" s="60" t="s">
        <v>70</v>
      </c>
      <c r="I23" s="464">
        <v>22.3</v>
      </c>
      <c r="J23" s="481"/>
      <c r="K23" s="486"/>
      <c r="L23" s="484"/>
      <c r="M23" s="1423"/>
      <c r="N23" s="640"/>
      <c r="O23" s="641"/>
      <c r="P23" s="642"/>
      <c r="Q23" s="643"/>
      <c r="R23" s="99"/>
      <c r="S23" s="99"/>
      <c r="T23" s="99"/>
      <c r="U23" s="4"/>
    </row>
    <row r="24" spans="1:21" ht="18.600000000000001" customHeight="1" x14ac:dyDescent="0.2">
      <c r="A24" s="702"/>
      <c r="B24" s="16"/>
      <c r="C24" s="21"/>
      <c r="D24" s="114"/>
      <c r="E24" s="40"/>
      <c r="F24" s="86"/>
      <c r="G24" s="374"/>
      <c r="H24" s="60" t="s">
        <v>15</v>
      </c>
      <c r="I24" s="464">
        <v>34.299999999999997</v>
      </c>
      <c r="J24" s="481"/>
      <c r="K24" s="486"/>
      <c r="L24" s="484"/>
      <c r="M24" s="639"/>
      <c r="N24" s="634"/>
      <c r="O24" s="635"/>
      <c r="P24" s="636"/>
      <c r="Q24" s="637"/>
      <c r="R24" s="99"/>
      <c r="S24" s="99"/>
      <c r="T24" s="99"/>
      <c r="U24" s="4"/>
    </row>
    <row r="25" spans="1:21" ht="16.899999999999999" customHeight="1" x14ac:dyDescent="0.2">
      <c r="A25" s="702"/>
      <c r="B25" s="16"/>
      <c r="C25" s="21"/>
      <c r="D25" s="431" t="s">
        <v>17</v>
      </c>
      <c r="E25" s="211" t="s">
        <v>188</v>
      </c>
      <c r="F25" s="86"/>
      <c r="G25" s="374"/>
      <c r="H25" s="60" t="s">
        <v>15</v>
      </c>
      <c r="I25" s="480">
        <v>71.2</v>
      </c>
      <c r="J25" s="485">
        <v>700</v>
      </c>
      <c r="K25" s="486"/>
      <c r="L25" s="479"/>
      <c r="M25" s="1412" t="s">
        <v>89</v>
      </c>
      <c r="N25" s="238">
        <v>70</v>
      </c>
      <c r="O25" s="633">
        <v>100</v>
      </c>
      <c r="P25" s="239"/>
      <c r="Q25" s="240"/>
      <c r="T25" s="4"/>
    </row>
    <row r="26" spans="1:21" ht="13.15" customHeight="1" x14ac:dyDescent="0.2">
      <c r="A26" s="702"/>
      <c r="B26" s="16"/>
      <c r="C26" s="21"/>
      <c r="D26" s="114"/>
      <c r="E26" s="40"/>
      <c r="F26" s="86"/>
      <c r="G26" s="374"/>
      <c r="H26" s="82"/>
      <c r="I26" s="476"/>
      <c r="J26" s="487"/>
      <c r="K26" s="478"/>
      <c r="L26" s="479"/>
      <c r="M26" s="1413"/>
      <c r="N26" s="436"/>
      <c r="O26" s="437"/>
      <c r="P26" s="435"/>
      <c r="Q26" s="240"/>
      <c r="T26" s="4"/>
    </row>
    <row r="27" spans="1:21" ht="30" customHeight="1" x14ac:dyDescent="0.2">
      <c r="A27" s="702"/>
      <c r="B27" s="16"/>
      <c r="C27" s="21"/>
      <c r="D27" s="114"/>
      <c r="E27" s="40"/>
      <c r="F27" s="86"/>
      <c r="G27" s="374"/>
      <c r="H27" s="82"/>
      <c r="I27" s="476"/>
      <c r="J27" s="487"/>
      <c r="K27" s="478"/>
      <c r="L27" s="479"/>
      <c r="M27" s="241" t="s">
        <v>195</v>
      </c>
      <c r="N27" s="242"/>
      <c r="O27" s="243">
        <v>100</v>
      </c>
      <c r="P27" s="244"/>
      <c r="Q27" s="245"/>
      <c r="T27" s="4"/>
    </row>
    <row r="28" spans="1:21" ht="42.6" customHeight="1" x14ac:dyDescent="0.2">
      <c r="A28" s="702"/>
      <c r="B28" s="16"/>
      <c r="C28" s="21"/>
      <c r="D28" s="114"/>
      <c r="E28" s="40"/>
      <c r="F28" s="86"/>
      <c r="G28" s="374"/>
      <c r="H28" s="82"/>
      <c r="I28" s="476"/>
      <c r="J28" s="487"/>
      <c r="K28" s="478"/>
      <c r="L28" s="479"/>
      <c r="M28" s="241" t="s">
        <v>196</v>
      </c>
      <c r="N28" s="246"/>
      <c r="O28" s="243">
        <v>50</v>
      </c>
      <c r="P28" s="239"/>
      <c r="Q28" s="240"/>
      <c r="T28" s="4"/>
    </row>
    <row r="29" spans="1:21" ht="30" customHeight="1" x14ac:dyDescent="0.2">
      <c r="A29" s="702"/>
      <c r="B29" s="16"/>
      <c r="C29" s="21"/>
      <c r="D29" s="114"/>
      <c r="E29" s="40"/>
      <c r="F29" s="86"/>
      <c r="G29" s="374"/>
      <c r="H29" s="82"/>
      <c r="I29" s="476"/>
      <c r="J29" s="477"/>
      <c r="K29" s="478"/>
      <c r="L29" s="479"/>
      <c r="M29" s="247" t="s">
        <v>197</v>
      </c>
      <c r="N29" s="242"/>
      <c r="O29" s="248">
        <v>200</v>
      </c>
      <c r="P29" s="624"/>
      <c r="Q29" s="245"/>
      <c r="T29" s="4"/>
    </row>
    <row r="30" spans="1:21" ht="18.600000000000001" customHeight="1" x14ac:dyDescent="0.2">
      <c r="A30" s="702"/>
      <c r="B30" s="16"/>
      <c r="C30" s="21"/>
      <c r="D30" s="431" t="s">
        <v>19</v>
      </c>
      <c r="E30" s="211" t="s">
        <v>198</v>
      </c>
      <c r="F30" s="86"/>
      <c r="G30" s="374"/>
      <c r="H30" s="653" t="s">
        <v>15</v>
      </c>
      <c r="I30" s="488"/>
      <c r="J30" s="489">
        <v>73</v>
      </c>
      <c r="K30" s="668"/>
      <c r="L30" s="491">
        <v>80</v>
      </c>
      <c r="M30" s="669" t="s">
        <v>194</v>
      </c>
      <c r="N30" s="670"/>
      <c r="O30" s="671">
        <v>1</v>
      </c>
      <c r="P30" s="672"/>
      <c r="Q30" s="673">
        <v>1</v>
      </c>
    </row>
    <row r="31" spans="1:21" ht="18.600000000000001" customHeight="1" x14ac:dyDescent="0.2">
      <c r="A31" s="702"/>
      <c r="B31" s="16"/>
      <c r="C31" s="21"/>
      <c r="D31" s="431" t="s">
        <v>20</v>
      </c>
      <c r="E31" s="211" t="s">
        <v>199</v>
      </c>
      <c r="F31" s="86"/>
      <c r="G31" s="374"/>
      <c r="H31" s="653" t="s">
        <v>15</v>
      </c>
      <c r="I31" s="488"/>
      <c r="J31" s="489">
        <v>65</v>
      </c>
      <c r="K31" s="668"/>
      <c r="L31" s="491">
        <v>75</v>
      </c>
      <c r="M31" s="674" t="s">
        <v>194</v>
      </c>
      <c r="N31" s="670"/>
      <c r="O31" s="671">
        <v>1</v>
      </c>
      <c r="P31" s="672"/>
      <c r="Q31" s="454">
        <v>1</v>
      </c>
      <c r="T31" s="4"/>
    </row>
    <row r="32" spans="1:21" ht="42.6" customHeight="1" x14ac:dyDescent="0.2">
      <c r="A32" s="702"/>
      <c r="B32" s="16"/>
      <c r="C32" s="21"/>
      <c r="D32" s="431" t="s">
        <v>21</v>
      </c>
      <c r="E32" s="211" t="s">
        <v>202</v>
      </c>
      <c r="F32" s="86"/>
      <c r="G32" s="374"/>
      <c r="H32" s="653" t="s">
        <v>15</v>
      </c>
      <c r="I32" s="488"/>
      <c r="J32" s="489"/>
      <c r="K32" s="577">
        <v>90</v>
      </c>
      <c r="L32" s="491"/>
      <c r="M32" s="675" t="s">
        <v>194</v>
      </c>
      <c r="N32" s="676"/>
      <c r="O32" s="336"/>
      <c r="P32" s="677">
        <v>1</v>
      </c>
      <c r="Q32" s="638"/>
      <c r="T32" s="4"/>
    </row>
    <row r="33" spans="1:21" ht="27" customHeight="1" x14ac:dyDescent="0.2">
      <c r="A33" s="702"/>
      <c r="B33" s="16"/>
      <c r="C33" s="21"/>
      <c r="D33" s="433" t="s">
        <v>23</v>
      </c>
      <c r="E33" s="434" t="s">
        <v>183</v>
      </c>
      <c r="F33" s="86"/>
      <c r="G33" s="374"/>
      <c r="H33" s="59" t="s">
        <v>15</v>
      </c>
      <c r="I33" s="506">
        <v>120</v>
      </c>
      <c r="J33" s="625"/>
      <c r="K33" s="482">
        <v>120</v>
      </c>
      <c r="L33" s="483">
        <v>120</v>
      </c>
      <c r="M33" s="626" t="s">
        <v>192</v>
      </c>
      <c r="N33" s="627">
        <v>1</v>
      </c>
      <c r="O33" s="246"/>
      <c r="P33" s="244">
        <v>1</v>
      </c>
      <c r="Q33" s="245">
        <v>1</v>
      </c>
    </row>
    <row r="34" spans="1:21" ht="16.899999999999999" customHeight="1" x14ac:dyDescent="0.2">
      <c r="A34" s="702"/>
      <c r="B34" s="16"/>
      <c r="C34" s="21"/>
      <c r="D34" s="431" t="s">
        <v>114</v>
      </c>
      <c r="E34" s="446" t="s">
        <v>187</v>
      </c>
      <c r="F34" s="86"/>
      <c r="G34" s="374"/>
      <c r="H34" s="59" t="s">
        <v>15</v>
      </c>
      <c r="I34" s="480">
        <v>72.599999999999994</v>
      </c>
      <c r="J34" s="481"/>
      <c r="K34" s="482">
        <v>73</v>
      </c>
      <c r="L34" s="484">
        <v>73</v>
      </c>
      <c r="M34" s="455" t="s">
        <v>190</v>
      </c>
      <c r="N34" s="456">
        <v>1</v>
      </c>
      <c r="O34" s="458"/>
      <c r="P34" s="457">
        <v>1</v>
      </c>
      <c r="Q34" s="454">
        <v>1</v>
      </c>
      <c r="R34" s="99"/>
      <c r="S34" s="99"/>
      <c r="T34" s="99"/>
      <c r="U34" s="4"/>
    </row>
    <row r="35" spans="1:21" ht="30.6" customHeight="1" x14ac:dyDescent="0.2">
      <c r="A35" s="702"/>
      <c r="B35" s="16"/>
      <c r="C35" s="21"/>
      <c r="D35" s="431" t="s">
        <v>25</v>
      </c>
      <c r="E35" s="211" t="s">
        <v>185</v>
      </c>
      <c r="F35" s="86"/>
      <c r="G35" s="374"/>
      <c r="H35" s="427" t="s">
        <v>42</v>
      </c>
      <c r="I35" s="488">
        <v>30</v>
      </c>
      <c r="J35" s="489"/>
      <c r="K35" s="490"/>
      <c r="L35" s="491"/>
      <c r="M35" s="330" t="s">
        <v>193</v>
      </c>
      <c r="N35" s="331">
        <v>72</v>
      </c>
      <c r="O35" s="336"/>
      <c r="P35" s="426">
        <v>100</v>
      </c>
      <c r="Q35" s="245"/>
      <c r="U35" s="4"/>
    </row>
    <row r="36" spans="1:21" ht="15.6" customHeight="1" x14ac:dyDescent="0.2">
      <c r="A36" s="702"/>
      <c r="B36" s="16"/>
      <c r="C36" s="21"/>
      <c r="D36" s="114"/>
      <c r="E36" s="40"/>
      <c r="F36" s="86"/>
      <c r="G36" s="374"/>
      <c r="H36" s="427" t="s">
        <v>15</v>
      </c>
      <c r="I36" s="488"/>
      <c r="J36" s="489"/>
      <c r="K36" s="490">
        <v>400</v>
      </c>
      <c r="L36" s="491">
        <v>5</v>
      </c>
      <c r="M36" s="1571" t="s">
        <v>216</v>
      </c>
      <c r="N36" s="337"/>
      <c r="O36" s="336"/>
      <c r="P36" s="1410"/>
      <c r="Q36" s="430">
        <v>1</v>
      </c>
      <c r="S36" s="4"/>
    </row>
    <row r="37" spans="1:21" ht="15.6" customHeight="1" x14ac:dyDescent="0.2">
      <c r="A37" s="702"/>
      <c r="B37" s="16"/>
      <c r="C37" s="21"/>
      <c r="D37" s="114"/>
      <c r="E37" s="40"/>
      <c r="F37" s="86"/>
      <c r="G37" s="374"/>
      <c r="H37" s="427" t="s">
        <v>46</v>
      </c>
      <c r="I37" s="488"/>
      <c r="J37" s="489"/>
      <c r="K37" s="490">
        <v>300</v>
      </c>
      <c r="L37" s="491"/>
      <c r="M37" s="1572"/>
      <c r="N37" s="335"/>
      <c r="O37" s="628"/>
      <c r="P37" s="1411"/>
      <c r="Q37" s="432"/>
    </row>
    <row r="38" spans="1:21" ht="17.45" customHeight="1" x14ac:dyDescent="0.2">
      <c r="A38" s="702"/>
      <c r="B38" s="16"/>
      <c r="C38" s="21"/>
      <c r="D38" s="431" t="s">
        <v>201</v>
      </c>
      <c r="E38" s="1414" t="s">
        <v>191</v>
      </c>
      <c r="F38" s="86"/>
      <c r="G38" s="374"/>
      <c r="H38" s="653" t="s">
        <v>15</v>
      </c>
      <c r="I38" s="488"/>
      <c r="J38" s="489"/>
      <c r="K38" s="577"/>
      <c r="L38" s="491">
        <v>220</v>
      </c>
      <c r="M38" s="1573" t="s">
        <v>186</v>
      </c>
      <c r="N38" s="676"/>
      <c r="O38" s="336"/>
      <c r="P38" s="677"/>
      <c r="Q38" s="638">
        <v>100</v>
      </c>
      <c r="T38" s="4"/>
    </row>
    <row r="39" spans="1:21" ht="15.6" customHeight="1" thickBot="1" x14ac:dyDescent="0.25">
      <c r="A39" s="705"/>
      <c r="B39" s="11"/>
      <c r="C39" s="22"/>
      <c r="D39" s="429"/>
      <c r="E39" s="1418"/>
      <c r="F39" s="23"/>
      <c r="G39" s="375"/>
      <c r="H39" s="64" t="s">
        <v>16</v>
      </c>
      <c r="I39" s="108">
        <f>SUM(I22:I37)</f>
        <v>600.4</v>
      </c>
      <c r="J39" s="178">
        <f>SUM(J22:J38)</f>
        <v>1088</v>
      </c>
      <c r="K39" s="179">
        <f>SUM(K22:K38)</f>
        <v>1233</v>
      </c>
      <c r="L39" s="180">
        <f>SUM(L22:L38)</f>
        <v>823</v>
      </c>
      <c r="M39" s="1574"/>
      <c r="N39" s="238"/>
      <c r="O39" s="447"/>
      <c r="P39" s="448"/>
      <c r="Q39" s="449"/>
    </row>
    <row r="40" spans="1:21" ht="15.6" customHeight="1" x14ac:dyDescent="0.2">
      <c r="A40" s="706" t="s">
        <v>11</v>
      </c>
      <c r="B40" s="12" t="s">
        <v>11</v>
      </c>
      <c r="C40" s="24" t="s">
        <v>19</v>
      </c>
      <c r="D40" s="111"/>
      <c r="E40" s="1424" t="s">
        <v>78</v>
      </c>
      <c r="F40" s="1560"/>
      <c r="G40" s="1408" t="s">
        <v>123</v>
      </c>
      <c r="H40" s="15" t="s">
        <v>15</v>
      </c>
      <c r="I40" s="492">
        <v>75.400000000000006</v>
      </c>
      <c r="J40" s="493">
        <v>75.400000000000006</v>
      </c>
      <c r="K40" s="494">
        <v>75.400000000000006</v>
      </c>
      <c r="L40" s="495">
        <v>75.400000000000006</v>
      </c>
      <c r="M40" s="1562" t="s">
        <v>24</v>
      </c>
      <c r="N40" s="217">
        <v>15</v>
      </c>
      <c r="O40" s="249">
        <v>15</v>
      </c>
      <c r="P40" s="218">
        <v>15</v>
      </c>
      <c r="Q40" s="219">
        <v>15</v>
      </c>
    </row>
    <row r="41" spans="1:21" ht="15.6" customHeight="1" thickBot="1" x14ac:dyDescent="0.25">
      <c r="A41" s="707"/>
      <c r="B41" s="11"/>
      <c r="C41" s="25"/>
      <c r="D41" s="105"/>
      <c r="E41" s="1559"/>
      <c r="F41" s="1561"/>
      <c r="G41" s="1409"/>
      <c r="H41" s="64" t="s">
        <v>16</v>
      </c>
      <c r="I41" s="108">
        <f t="shared" ref="I41:L41" si="1">SUM(I40:I40)</f>
        <v>75.400000000000006</v>
      </c>
      <c r="J41" s="178">
        <f t="shared" si="1"/>
        <v>75.400000000000006</v>
      </c>
      <c r="K41" s="179">
        <f t="shared" si="1"/>
        <v>75.400000000000006</v>
      </c>
      <c r="L41" s="180">
        <f t="shared" si="1"/>
        <v>75.400000000000006</v>
      </c>
      <c r="M41" s="1563"/>
      <c r="N41" s="250"/>
      <c r="O41" s="251"/>
      <c r="P41" s="252"/>
      <c r="Q41" s="253"/>
    </row>
    <row r="42" spans="1:21" ht="29.65" customHeight="1" x14ac:dyDescent="0.2">
      <c r="A42" s="708" t="s">
        <v>11</v>
      </c>
      <c r="B42" s="12" t="s">
        <v>11</v>
      </c>
      <c r="C42" s="24" t="s">
        <v>20</v>
      </c>
      <c r="D42" s="111"/>
      <c r="E42" s="403" t="s">
        <v>207</v>
      </c>
      <c r="F42" s="404"/>
      <c r="G42" s="1408" t="s">
        <v>123</v>
      </c>
      <c r="H42" s="70" t="s">
        <v>15</v>
      </c>
      <c r="I42" s="472">
        <v>179</v>
      </c>
      <c r="J42" s="473">
        <f>140</f>
        <v>140</v>
      </c>
      <c r="K42" s="496">
        <v>140</v>
      </c>
      <c r="L42" s="497">
        <v>140</v>
      </c>
      <c r="M42" s="254" t="s">
        <v>90</v>
      </c>
      <c r="N42" s="217">
        <v>3</v>
      </c>
      <c r="O42" s="249">
        <v>4</v>
      </c>
      <c r="P42" s="218">
        <v>4</v>
      </c>
      <c r="Q42" s="219">
        <v>4</v>
      </c>
    </row>
    <row r="43" spans="1:21" ht="41.65" customHeight="1" x14ac:dyDescent="0.2">
      <c r="A43" s="703"/>
      <c r="B43" s="16"/>
      <c r="C43" s="18"/>
      <c r="D43" s="106"/>
      <c r="E43" s="40"/>
      <c r="F43" s="162"/>
      <c r="G43" s="1409"/>
      <c r="H43" s="78" t="s">
        <v>42</v>
      </c>
      <c r="I43" s="480">
        <v>18.7</v>
      </c>
      <c r="J43" s="481"/>
      <c r="K43" s="486"/>
      <c r="L43" s="498"/>
      <c r="M43" s="255" t="s">
        <v>91</v>
      </c>
      <c r="N43" s="96">
        <v>13</v>
      </c>
      <c r="O43" s="256">
        <v>13</v>
      </c>
      <c r="P43" s="187">
        <v>13</v>
      </c>
      <c r="Q43" s="182">
        <v>13</v>
      </c>
    </row>
    <row r="44" spans="1:21" ht="33" customHeight="1" x14ac:dyDescent="0.2">
      <c r="A44" s="703"/>
      <c r="B44" s="16"/>
      <c r="C44" s="18"/>
      <c r="D44" s="106"/>
      <c r="E44" s="40"/>
      <c r="F44" s="162"/>
      <c r="G44" s="58"/>
      <c r="H44" s="123"/>
      <c r="I44" s="468"/>
      <c r="J44" s="469"/>
      <c r="K44" s="470"/>
      <c r="L44" s="471"/>
      <c r="M44" s="697" t="s">
        <v>92</v>
      </c>
      <c r="N44" s="96">
        <v>9</v>
      </c>
      <c r="O44" s="256">
        <v>9</v>
      </c>
      <c r="P44" s="187">
        <v>9</v>
      </c>
      <c r="Q44" s="182">
        <v>9</v>
      </c>
    </row>
    <row r="45" spans="1:21" ht="19.899999999999999" customHeight="1" x14ac:dyDescent="0.2">
      <c r="A45" s="703"/>
      <c r="B45" s="16"/>
      <c r="C45" s="18"/>
      <c r="D45" s="106"/>
      <c r="E45" s="1420" t="s">
        <v>206</v>
      </c>
      <c r="F45" s="733"/>
      <c r="G45" s="58"/>
      <c r="H45" s="216"/>
      <c r="I45" s="543"/>
      <c r="J45" s="735"/>
      <c r="K45" s="545"/>
      <c r="L45" s="736"/>
      <c r="M45" s="734" t="s">
        <v>208</v>
      </c>
      <c r="N45" s="161"/>
      <c r="O45" s="53"/>
      <c r="P45" s="229">
        <v>15</v>
      </c>
      <c r="Q45" s="293">
        <v>100</v>
      </c>
    </row>
    <row r="46" spans="1:21" ht="15" customHeight="1" thickBot="1" x14ac:dyDescent="0.25">
      <c r="A46" s="703"/>
      <c r="B46" s="16"/>
      <c r="C46" s="18"/>
      <c r="D46" s="106"/>
      <c r="E46" s="1426"/>
      <c r="F46" s="733"/>
      <c r="G46" s="58"/>
      <c r="H46" s="69" t="s">
        <v>16</v>
      </c>
      <c r="I46" s="139">
        <f>SUM(I42:I44)</f>
        <v>197.7</v>
      </c>
      <c r="J46" s="258">
        <f>SUM(J42:J44)</f>
        <v>140</v>
      </c>
      <c r="K46" s="259">
        <f>SUM(K42:K44)</f>
        <v>140</v>
      </c>
      <c r="L46" s="260">
        <f>SUM(L42:L44)</f>
        <v>140</v>
      </c>
      <c r="M46" s="696"/>
      <c r="N46" s="261"/>
      <c r="O46" s="262"/>
      <c r="P46" s="263"/>
      <c r="Q46" s="264"/>
    </row>
    <row r="47" spans="1:21" ht="30" customHeight="1" x14ac:dyDescent="0.2">
      <c r="A47" s="706" t="s">
        <v>11</v>
      </c>
      <c r="B47" s="12" t="s">
        <v>11</v>
      </c>
      <c r="C47" s="24" t="s">
        <v>21</v>
      </c>
      <c r="D47" s="111"/>
      <c r="E47" s="1424" t="s">
        <v>87</v>
      </c>
      <c r="F47" s="404"/>
      <c r="G47" s="1408" t="s">
        <v>123</v>
      </c>
      <c r="H47" s="65" t="s">
        <v>15</v>
      </c>
      <c r="I47" s="460">
        <v>50</v>
      </c>
      <c r="J47" s="461">
        <v>50</v>
      </c>
      <c r="K47" s="499">
        <v>50</v>
      </c>
      <c r="L47" s="500">
        <v>50</v>
      </c>
      <c r="M47" s="265" t="s">
        <v>118</v>
      </c>
      <c r="N47" s="416">
        <v>3</v>
      </c>
      <c r="O47" s="192">
        <v>3</v>
      </c>
      <c r="P47" s="266">
        <v>3</v>
      </c>
      <c r="Q47" s="267">
        <v>3</v>
      </c>
    </row>
    <row r="48" spans="1:21" ht="17.25" customHeight="1" x14ac:dyDescent="0.2">
      <c r="A48" s="703"/>
      <c r="B48" s="16"/>
      <c r="C48" s="18"/>
      <c r="D48" s="106"/>
      <c r="E48" s="1425"/>
      <c r="F48" s="162"/>
      <c r="G48" s="1409"/>
      <c r="H48" s="120" t="s">
        <v>42</v>
      </c>
      <c r="I48" s="464">
        <v>5</v>
      </c>
      <c r="J48" s="465">
        <v>32.5</v>
      </c>
      <c r="K48" s="466"/>
      <c r="L48" s="467"/>
      <c r="M48" s="207" t="s">
        <v>27</v>
      </c>
      <c r="N48" s="95">
        <v>100</v>
      </c>
      <c r="O48" s="268">
        <v>100</v>
      </c>
      <c r="P48" s="269"/>
      <c r="Q48" s="270"/>
    </row>
    <row r="49" spans="1:22" ht="30" customHeight="1" x14ac:dyDescent="0.2">
      <c r="A49" s="703"/>
      <c r="B49" s="16"/>
      <c r="C49" s="18"/>
      <c r="D49" s="106"/>
      <c r="E49" s="1415"/>
      <c r="F49" s="162"/>
      <c r="G49" s="58"/>
      <c r="H49" s="123"/>
      <c r="I49" s="468"/>
      <c r="J49" s="469"/>
      <c r="K49" s="470"/>
      <c r="L49" s="471"/>
      <c r="M49" s="207" t="s">
        <v>117</v>
      </c>
      <c r="N49" s="95">
        <v>3</v>
      </c>
      <c r="O49" s="268">
        <v>3</v>
      </c>
      <c r="P49" s="269">
        <v>3</v>
      </c>
      <c r="Q49" s="270">
        <v>3</v>
      </c>
    </row>
    <row r="50" spans="1:22" ht="16.149999999999999" customHeight="1" x14ac:dyDescent="0.2">
      <c r="A50" s="703"/>
      <c r="B50" s="16"/>
      <c r="C50" s="18"/>
      <c r="D50" s="106"/>
      <c r="E50" s="1415"/>
      <c r="F50" s="162"/>
      <c r="G50" s="58"/>
      <c r="H50" s="123"/>
      <c r="I50" s="468"/>
      <c r="J50" s="469"/>
      <c r="K50" s="470"/>
      <c r="L50" s="471"/>
      <c r="M50" s="271" t="s">
        <v>28</v>
      </c>
      <c r="N50" s="405">
        <v>1</v>
      </c>
      <c r="O50" s="176">
        <v>1</v>
      </c>
      <c r="P50" s="272">
        <v>1</v>
      </c>
      <c r="Q50" s="273">
        <v>1</v>
      </c>
    </row>
    <row r="51" spans="1:22" ht="16.149999999999999" customHeight="1" x14ac:dyDescent="0.2">
      <c r="A51" s="703"/>
      <c r="B51" s="16"/>
      <c r="C51" s="18"/>
      <c r="D51" s="106"/>
      <c r="E51" s="401"/>
      <c r="F51" s="162"/>
      <c r="G51" s="58"/>
      <c r="H51" s="123"/>
      <c r="I51" s="468"/>
      <c r="J51" s="469"/>
      <c r="K51" s="470"/>
      <c r="L51" s="471"/>
      <c r="M51" s="207" t="s">
        <v>26</v>
      </c>
      <c r="N51" s="274"/>
      <c r="O51" s="275"/>
      <c r="P51" s="272">
        <v>1</v>
      </c>
      <c r="Q51" s="273"/>
    </row>
    <row r="52" spans="1:22" ht="18" customHeight="1" x14ac:dyDescent="0.2">
      <c r="A52" s="709"/>
      <c r="B52" s="79"/>
      <c r="C52" s="84"/>
      <c r="D52" s="112"/>
      <c r="E52" s="402"/>
      <c r="F52" s="163"/>
      <c r="G52" s="87"/>
      <c r="H52" s="83" t="s">
        <v>16</v>
      </c>
      <c r="I52" s="501">
        <f>SUM(I47:I50)</f>
        <v>55</v>
      </c>
      <c r="J52" s="502">
        <f t="shared" ref="J52:L52" si="2">SUM(J47:J50)</f>
        <v>82.5</v>
      </c>
      <c r="K52" s="503">
        <f t="shared" si="2"/>
        <v>50</v>
      </c>
      <c r="L52" s="504">
        <f t="shared" si="2"/>
        <v>50</v>
      </c>
      <c r="M52" s="276" t="s">
        <v>72</v>
      </c>
      <c r="N52" s="277">
        <v>10</v>
      </c>
      <c r="O52" s="278">
        <v>10</v>
      </c>
      <c r="P52" s="279">
        <v>10</v>
      </c>
      <c r="Q52" s="280">
        <v>10</v>
      </c>
    </row>
    <row r="53" spans="1:22" ht="15" customHeight="1" thickBot="1" x14ac:dyDescent="0.25">
      <c r="A53" s="705" t="s">
        <v>11</v>
      </c>
      <c r="B53" s="26" t="s">
        <v>11</v>
      </c>
      <c r="C53" s="1550" t="s">
        <v>29</v>
      </c>
      <c r="D53" s="1551"/>
      <c r="E53" s="1551"/>
      <c r="F53" s="1551"/>
      <c r="G53" s="1551"/>
      <c r="H53" s="1551"/>
      <c r="I53" s="140">
        <f>+I46+I41+I20+I52+I39</f>
        <v>1776.4</v>
      </c>
      <c r="J53" s="629">
        <f>+J46+J41+J20+J52+J39</f>
        <v>2232.9</v>
      </c>
      <c r="K53" s="631">
        <f>+K46+K41+K20+K52+K39</f>
        <v>2345.4</v>
      </c>
      <c r="L53" s="630">
        <f>+L46+L41+L20+L52+L39</f>
        <v>1935.4</v>
      </c>
      <c r="M53" s="1552"/>
      <c r="N53" s="1553"/>
      <c r="O53" s="1554"/>
      <c r="P53" s="1554"/>
      <c r="Q53" s="1555"/>
    </row>
    <row r="54" spans="1:22" ht="13.5" thickBot="1" x14ac:dyDescent="0.25">
      <c r="A54" s="710" t="s">
        <v>11</v>
      </c>
      <c r="B54" s="88" t="s">
        <v>17</v>
      </c>
      <c r="C54" s="1556" t="s">
        <v>30</v>
      </c>
      <c r="D54" s="1515"/>
      <c r="E54" s="1515"/>
      <c r="F54" s="1515"/>
      <c r="G54" s="1515"/>
      <c r="H54" s="1515"/>
      <c r="I54" s="1515"/>
      <c r="J54" s="1515"/>
      <c r="K54" s="1515"/>
      <c r="L54" s="1515"/>
      <c r="M54" s="1515"/>
      <c r="N54" s="1557"/>
      <c r="O54" s="1557"/>
      <c r="P54" s="1557"/>
      <c r="Q54" s="1558"/>
    </row>
    <row r="55" spans="1:22" ht="15.75" customHeight="1" x14ac:dyDescent="0.2">
      <c r="A55" s="704" t="s">
        <v>11</v>
      </c>
      <c r="B55" s="12" t="s">
        <v>17</v>
      </c>
      <c r="C55" s="24" t="s">
        <v>11</v>
      </c>
      <c r="D55" s="111"/>
      <c r="E55" s="1441" t="s">
        <v>31</v>
      </c>
      <c r="F55" s="146" t="s">
        <v>14</v>
      </c>
      <c r="G55" s="1408" t="s">
        <v>168</v>
      </c>
      <c r="H55" s="737"/>
      <c r="I55" s="472"/>
      <c r="J55" s="505"/>
      <c r="K55" s="474"/>
      <c r="L55" s="505"/>
      <c r="M55" s="364" t="s">
        <v>32</v>
      </c>
      <c r="N55" s="680">
        <f>+N59+N62+N67+N70+N75+N82+N89+N71</f>
        <v>644.4</v>
      </c>
      <c r="O55" s="738">
        <f>+O59+O62+O67+O70+O75+O82+O89+O71</f>
        <v>765.8</v>
      </c>
      <c r="P55" s="462">
        <f>+P59+P62+P67+P70+P75+P82+P89+P71</f>
        <v>831.8</v>
      </c>
      <c r="Q55" s="681">
        <f t="shared" ref="Q55" si="3">+Q59+Q62+Q67+Q70+Q75+Q82+Q89</f>
        <v>722.8</v>
      </c>
    </row>
    <row r="56" spans="1:22" ht="15.75" customHeight="1" x14ac:dyDescent="0.2">
      <c r="A56" s="702"/>
      <c r="B56" s="16"/>
      <c r="C56" s="18"/>
      <c r="D56" s="106"/>
      <c r="E56" s="1442"/>
      <c r="F56" s="147"/>
      <c r="G56" s="1409"/>
      <c r="H56" s="361" t="s">
        <v>33</v>
      </c>
      <c r="I56" s="480">
        <v>447.4</v>
      </c>
      <c r="J56" s="513">
        <f>427.6+3.6</f>
        <v>431.20000000000005</v>
      </c>
      <c r="K56" s="486">
        <f>445.7+3.6</f>
        <v>449.3</v>
      </c>
      <c r="L56" s="513">
        <f>442.7+3.6</f>
        <v>446.3</v>
      </c>
      <c r="M56" s="1548" t="s">
        <v>79</v>
      </c>
      <c r="N56" s="682">
        <f>+N60+N63+N65+N66+N72+N76+N83+N84+N90</f>
        <v>2552</v>
      </c>
      <c r="O56" s="683">
        <f t="shared" ref="O56:Q56" si="4">+O60+O63+O65+O66+O72+O76+O83+O84+O90</f>
        <v>2543</v>
      </c>
      <c r="P56" s="684">
        <f>+P60+P63+P65+P66+P72+P76+P83+P84+P90</f>
        <v>3050</v>
      </c>
      <c r="Q56" s="685">
        <f t="shared" si="4"/>
        <v>3107</v>
      </c>
    </row>
    <row r="57" spans="1:22" ht="15.75" customHeight="1" x14ac:dyDescent="0.2">
      <c r="A57" s="702"/>
      <c r="B57" s="16"/>
      <c r="C57" s="18"/>
      <c r="D57" s="106"/>
      <c r="E57" s="417"/>
      <c r="F57" s="147"/>
      <c r="G57" s="1409"/>
      <c r="H57" s="739" t="s">
        <v>69</v>
      </c>
      <c r="I57" s="506">
        <v>122.1</v>
      </c>
      <c r="J57" s="507">
        <v>57.9</v>
      </c>
      <c r="K57" s="482"/>
      <c r="L57" s="507"/>
      <c r="M57" s="1549"/>
      <c r="N57" s="740"/>
      <c r="O57" s="740"/>
      <c r="P57" s="741"/>
      <c r="Q57" s="699"/>
      <c r="S57" s="4"/>
      <c r="T57" s="4"/>
    </row>
    <row r="58" spans="1:22" ht="15.75" customHeight="1" x14ac:dyDescent="0.2">
      <c r="A58" s="702"/>
      <c r="B58" s="16"/>
      <c r="C58" s="18"/>
      <c r="D58" s="106"/>
      <c r="E58" s="695"/>
      <c r="F58" s="147"/>
      <c r="G58" s="1409"/>
      <c r="H58" s="742" t="s">
        <v>204</v>
      </c>
      <c r="I58" s="506"/>
      <c r="J58" s="507">
        <v>46</v>
      </c>
      <c r="K58" s="482"/>
      <c r="L58" s="483"/>
      <c r="M58" s="694"/>
      <c r="N58" s="743"/>
      <c r="O58" s="744"/>
      <c r="P58" s="745"/>
      <c r="Q58" s="660"/>
    </row>
    <row r="59" spans="1:22" ht="18" customHeight="1" x14ac:dyDescent="0.2">
      <c r="A59" s="702"/>
      <c r="B59" s="16"/>
      <c r="C59" s="18"/>
      <c r="D59" s="1448" t="s">
        <v>11</v>
      </c>
      <c r="E59" s="1414" t="s">
        <v>34</v>
      </c>
      <c r="F59" s="39"/>
      <c r="G59" s="1409"/>
      <c r="H59" s="159" t="s">
        <v>15</v>
      </c>
      <c r="I59" s="508">
        <f>766.7-1.6-1.5+4.2-20+9.3+5.7-21+1.5</f>
        <v>743.30000000000007</v>
      </c>
      <c r="J59" s="509">
        <v>648</v>
      </c>
      <c r="K59" s="698">
        <v>746.6</v>
      </c>
      <c r="L59" s="509">
        <v>746.6</v>
      </c>
      <c r="M59" s="131" t="s">
        <v>32</v>
      </c>
      <c r="N59" s="356">
        <v>39</v>
      </c>
      <c r="O59" s="442">
        <v>95</v>
      </c>
      <c r="P59" s="443">
        <v>98</v>
      </c>
      <c r="Q59" s="444">
        <v>100</v>
      </c>
    </row>
    <row r="60" spans="1:22" ht="13.5" customHeight="1" x14ac:dyDescent="0.2">
      <c r="A60" s="702"/>
      <c r="B60" s="16"/>
      <c r="C60" s="18"/>
      <c r="D60" s="1449"/>
      <c r="E60" s="1415"/>
      <c r="F60" s="39"/>
      <c r="G60" s="1409"/>
      <c r="H60" s="358"/>
      <c r="I60" s="468"/>
      <c r="J60" s="510"/>
      <c r="K60" s="470"/>
      <c r="L60" s="510"/>
      <c r="M60" s="1431" t="s">
        <v>79</v>
      </c>
      <c r="N60" s="365">
        <v>137</v>
      </c>
      <c r="O60" s="348">
        <v>190</v>
      </c>
      <c r="P60" s="166">
        <v>200</v>
      </c>
      <c r="Q60" s="389">
        <v>220</v>
      </c>
    </row>
    <row r="61" spans="1:22" ht="14.25" customHeight="1" x14ac:dyDescent="0.2">
      <c r="A61" s="702"/>
      <c r="B61" s="16"/>
      <c r="C61" s="18"/>
      <c r="D61" s="1449"/>
      <c r="E61" s="1415"/>
      <c r="F61" s="39"/>
      <c r="G61" s="1409"/>
      <c r="H61" s="159"/>
      <c r="I61" s="468"/>
      <c r="J61" s="510"/>
      <c r="K61" s="470"/>
      <c r="L61" s="510"/>
      <c r="M61" s="1432"/>
      <c r="N61" s="354"/>
      <c r="O61" s="746"/>
      <c r="P61" s="747"/>
      <c r="Q61" s="661"/>
    </row>
    <row r="62" spans="1:22" ht="19.149999999999999" customHeight="1" x14ac:dyDescent="0.2">
      <c r="A62" s="702"/>
      <c r="B62" s="16"/>
      <c r="C62" s="18"/>
      <c r="D62" s="413" t="s">
        <v>17</v>
      </c>
      <c r="E62" s="1414" t="s">
        <v>179</v>
      </c>
      <c r="F62" s="39"/>
      <c r="G62" s="1409"/>
      <c r="H62" s="164" t="s">
        <v>15</v>
      </c>
      <c r="I62" s="511">
        <f>1404.3-3.6-1.5+4.8-100-50+31.9+20-15</f>
        <v>1290.9000000000001</v>
      </c>
      <c r="J62" s="438">
        <v>1339.2</v>
      </c>
      <c r="K62" s="439">
        <f>1493.1-159+12+24+25</f>
        <v>1395.1</v>
      </c>
      <c r="L62" s="438">
        <f>1493.1-159+35</f>
        <v>1369.1</v>
      </c>
      <c r="M62" s="732" t="s">
        <v>32</v>
      </c>
      <c r="N62" s="913">
        <v>81.400000000000006</v>
      </c>
      <c r="O62" s="748">
        <v>79.8</v>
      </c>
      <c r="P62" s="439">
        <v>86.8</v>
      </c>
      <c r="Q62" s="662">
        <v>86.8</v>
      </c>
      <c r="R62" s="1397"/>
      <c r="S62" s="1398"/>
      <c r="T62" s="1398"/>
      <c r="U62" s="1398"/>
      <c r="V62" s="1398"/>
    </row>
    <row r="63" spans="1:22" ht="28.9" customHeight="1" x14ac:dyDescent="0.2">
      <c r="A63" s="702"/>
      <c r="B63" s="16"/>
      <c r="C63" s="18"/>
      <c r="D63" s="414"/>
      <c r="E63" s="1415"/>
      <c r="F63" s="39"/>
      <c r="G63" s="1409"/>
      <c r="H63" s="159"/>
      <c r="I63" s="468"/>
      <c r="J63" s="469"/>
      <c r="K63" s="470"/>
      <c r="L63" s="510"/>
      <c r="M63" s="131" t="s">
        <v>79</v>
      </c>
      <c r="N63" s="355">
        <v>353</v>
      </c>
      <c r="O63" s="348">
        <v>374</v>
      </c>
      <c r="P63" s="166">
        <v>390</v>
      </c>
      <c r="Q63" s="283">
        <v>437</v>
      </c>
      <c r="R63" s="1397"/>
      <c r="S63" s="1398"/>
      <c r="T63" s="1398"/>
      <c r="U63" s="1398"/>
      <c r="V63" s="1398"/>
    </row>
    <row r="64" spans="1:22" ht="30.6" customHeight="1" x14ac:dyDescent="0.2">
      <c r="A64" s="702"/>
      <c r="B64" s="16"/>
      <c r="C64" s="18"/>
      <c r="D64" s="414"/>
      <c r="E64" s="1415"/>
      <c r="F64" s="39"/>
      <c r="G64" s="19"/>
      <c r="H64" s="358"/>
      <c r="I64" s="476"/>
      <c r="J64" s="512"/>
      <c r="K64" s="478"/>
      <c r="L64" s="512"/>
      <c r="M64" s="131" t="s">
        <v>176</v>
      </c>
      <c r="N64" s="355"/>
      <c r="O64" s="208"/>
      <c r="P64" s="167">
        <v>1</v>
      </c>
      <c r="Q64" s="182"/>
      <c r="R64" s="1397"/>
      <c r="S64" s="1398"/>
      <c r="T64" s="1398"/>
      <c r="U64" s="1398"/>
      <c r="V64" s="1398"/>
    </row>
    <row r="65" spans="1:22" ht="28.5" customHeight="1" x14ac:dyDescent="0.2">
      <c r="A65" s="702"/>
      <c r="B65" s="16"/>
      <c r="C65" s="27"/>
      <c r="D65" s="1448" t="s">
        <v>19</v>
      </c>
      <c r="E65" s="1414" t="s">
        <v>35</v>
      </c>
      <c r="F65" s="39"/>
      <c r="G65" s="19"/>
      <c r="H65" s="360" t="s">
        <v>15</v>
      </c>
      <c r="I65" s="480">
        <f>144.4-0.2-0.3+4.7-20+5+3.1+2-7.3+0.7</f>
        <v>132.09999999999997</v>
      </c>
      <c r="J65" s="513">
        <v>126.2</v>
      </c>
      <c r="K65" s="486">
        <v>157.19999999999999</v>
      </c>
      <c r="L65" s="513">
        <v>157.19999999999999</v>
      </c>
      <c r="M65" s="651" t="s">
        <v>126</v>
      </c>
      <c r="N65" s="354">
        <v>28</v>
      </c>
      <c r="O65" s="657">
        <v>12</v>
      </c>
      <c r="P65" s="440">
        <v>15</v>
      </c>
      <c r="Q65" s="441">
        <v>15</v>
      </c>
      <c r="R65" s="1397"/>
      <c r="S65" s="1398"/>
      <c r="T65" s="1398"/>
      <c r="U65" s="1398"/>
      <c r="V65" s="1398"/>
    </row>
    <row r="66" spans="1:22" ht="30.75" customHeight="1" x14ac:dyDescent="0.2">
      <c r="A66" s="702"/>
      <c r="B66" s="16"/>
      <c r="C66" s="27"/>
      <c r="D66" s="1449"/>
      <c r="E66" s="1415"/>
      <c r="F66" s="39"/>
      <c r="G66" s="19"/>
      <c r="H66" s="223"/>
      <c r="I66" s="514"/>
      <c r="J66" s="515"/>
      <c r="K66" s="516"/>
      <c r="L66" s="515"/>
      <c r="M66" s="131" t="s">
        <v>79</v>
      </c>
      <c r="N66" s="356">
        <v>130</v>
      </c>
      <c r="O66" s="442">
        <v>152</v>
      </c>
      <c r="P66" s="443">
        <v>130</v>
      </c>
      <c r="Q66" s="444">
        <v>130</v>
      </c>
      <c r="R66" s="1397"/>
      <c r="S66" s="1398"/>
      <c r="T66" s="1398"/>
      <c r="U66" s="1398"/>
      <c r="V66" s="1398"/>
    </row>
    <row r="67" spans="1:22" ht="16.899999999999999" customHeight="1" x14ac:dyDescent="0.2">
      <c r="A67" s="702"/>
      <c r="B67" s="16"/>
      <c r="C67" s="209"/>
      <c r="D67" s="113"/>
      <c r="E67" s="401"/>
      <c r="F67" s="37"/>
      <c r="G67" s="19"/>
      <c r="H67" s="223"/>
      <c r="I67" s="514"/>
      <c r="J67" s="515"/>
      <c r="K67" s="516"/>
      <c r="L67" s="515"/>
      <c r="M67" s="650" t="s">
        <v>32</v>
      </c>
      <c r="N67" s="365">
        <v>15</v>
      </c>
      <c r="O67" s="348">
        <v>15</v>
      </c>
      <c r="P67" s="166">
        <v>16</v>
      </c>
      <c r="Q67" s="389">
        <v>16</v>
      </c>
    </row>
    <row r="68" spans="1:22" ht="15.6" customHeight="1" x14ac:dyDescent="0.2">
      <c r="A68" s="702"/>
      <c r="B68" s="16"/>
      <c r="C68" s="209"/>
      <c r="D68" s="113" t="s">
        <v>20</v>
      </c>
      <c r="E68" s="1414" t="s">
        <v>121</v>
      </c>
      <c r="F68" s="39"/>
      <c r="G68" s="19"/>
      <c r="H68" s="164" t="s">
        <v>15</v>
      </c>
      <c r="I68" s="464">
        <f>1075.4-0.5-2.1+4.9-5.2+1.7+27+16.8-2+3</f>
        <v>1119.0000000000002</v>
      </c>
      <c r="J68" s="517">
        <v>1166.4000000000001</v>
      </c>
      <c r="K68" s="466">
        <v>1128.0999999999999</v>
      </c>
      <c r="L68" s="517">
        <v>1128.0999999999999</v>
      </c>
      <c r="M68" s="1431" t="s">
        <v>36</v>
      </c>
      <c r="N68" s="656">
        <v>570</v>
      </c>
      <c r="O68" s="281">
        <v>600</v>
      </c>
      <c r="P68" s="282">
        <v>600</v>
      </c>
      <c r="Q68" s="283">
        <v>600</v>
      </c>
    </row>
    <row r="69" spans="1:22" ht="15.6" customHeight="1" x14ac:dyDescent="0.2">
      <c r="A69" s="711"/>
      <c r="B69" s="16"/>
      <c r="C69" s="28"/>
      <c r="D69" s="113"/>
      <c r="E69" s="1415"/>
      <c r="F69" s="39"/>
      <c r="G69" s="94"/>
      <c r="H69" s="397" t="s">
        <v>204</v>
      </c>
      <c r="I69" s="525"/>
      <c r="J69" s="526">
        <v>55.3</v>
      </c>
      <c r="K69" s="527"/>
      <c r="L69" s="542"/>
      <c r="M69" s="1450"/>
      <c r="N69" s="663"/>
      <c r="O69" s="664"/>
      <c r="P69" s="665"/>
      <c r="Q69" s="666"/>
    </row>
    <row r="70" spans="1:22" ht="18" customHeight="1" x14ac:dyDescent="0.2">
      <c r="A70" s="703"/>
      <c r="B70" s="16"/>
      <c r="C70" s="28"/>
      <c r="D70" s="113"/>
      <c r="E70" s="1415"/>
      <c r="F70" s="39"/>
      <c r="G70" s="19"/>
      <c r="H70" s="159"/>
      <c r="I70" s="468"/>
      <c r="J70" s="510"/>
      <c r="K70" s="470"/>
      <c r="L70" s="510"/>
      <c r="M70" s="131" t="s">
        <v>32</v>
      </c>
      <c r="N70" s="355">
        <v>330</v>
      </c>
      <c r="O70" s="208">
        <v>400</v>
      </c>
      <c r="P70" s="167">
        <v>420</v>
      </c>
      <c r="Q70" s="183">
        <v>420</v>
      </c>
    </row>
    <row r="71" spans="1:22" ht="27.75" customHeight="1" x14ac:dyDescent="0.2">
      <c r="A71" s="703"/>
      <c r="B71" s="16"/>
      <c r="C71" s="28"/>
      <c r="D71" s="113"/>
      <c r="E71" s="1415" t="s">
        <v>178</v>
      </c>
      <c r="F71" s="37"/>
      <c r="G71" s="19"/>
      <c r="H71" s="159" t="s">
        <v>15</v>
      </c>
      <c r="I71" s="468"/>
      <c r="J71" s="510"/>
      <c r="K71" s="470">
        <v>20</v>
      </c>
      <c r="L71" s="510"/>
      <c r="M71" s="651" t="s">
        <v>203</v>
      </c>
      <c r="N71" s="256">
        <v>101</v>
      </c>
      <c r="O71" s="52">
        <v>106</v>
      </c>
      <c r="P71" s="187">
        <v>112</v>
      </c>
      <c r="Q71" s="182">
        <v>112</v>
      </c>
    </row>
    <row r="72" spans="1:22" ht="28.5" customHeight="1" x14ac:dyDescent="0.2">
      <c r="A72" s="703"/>
      <c r="B72" s="16"/>
      <c r="C72" s="28"/>
      <c r="D72" s="113"/>
      <c r="E72" s="1415"/>
      <c r="F72" s="37"/>
      <c r="G72" s="19"/>
      <c r="H72" s="159"/>
      <c r="I72" s="468"/>
      <c r="J72" s="510"/>
      <c r="K72" s="470"/>
      <c r="L72" s="510"/>
      <c r="M72" s="651" t="s">
        <v>135</v>
      </c>
      <c r="N72" s="256">
        <v>1000</v>
      </c>
      <c r="O72" s="52">
        <v>1000</v>
      </c>
      <c r="P72" s="187">
        <v>1000</v>
      </c>
      <c r="Q72" s="182">
        <v>1000</v>
      </c>
    </row>
    <row r="73" spans="1:22" ht="16.149999999999999" customHeight="1" x14ac:dyDescent="0.2">
      <c r="A73" s="703"/>
      <c r="B73" s="16"/>
      <c r="C73" s="28"/>
      <c r="D73" s="113"/>
      <c r="E73" s="401"/>
      <c r="F73" s="37"/>
      <c r="G73" s="19"/>
      <c r="H73" s="159"/>
      <c r="I73" s="468"/>
      <c r="J73" s="510"/>
      <c r="K73" s="470"/>
      <c r="L73" s="510"/>
      <c r="M73" s="651" t="s">
        <v>150</v>
      </c>
      <c r="N73" s="355"/>
      <c r="O73" s="208"/>
      <c r="P73" s="187">
        <v>1</v>
      </c>
      <c r="Q73" s="182"/>
    </row>
    <row r="74" spans="1:22" ht="33" customHeight="1" x14ac:dyDescent="0.2">
      <c r="A74" s="703"/>
      <c r="B74" s="16"/>
      <c r="C74" s="28"/>
      <c r="D74" s="113"/>
      <c r="E74" s="401"/>
      <c r="F74" s="37"/>
      <c r="G74" s="19"/>
      <c r="H74" s="159"/>
      <c r="I74" s="468"/>
      <c r="J74" s="510"/>
      <c r="K74" s="470"/>
      <c r="L74" s="510"/>
      <c r="M74" s="652" t="s">
        <v>130</v>
      </c>
      <c r="N74" s="257">
        <v>940</v>
      </c>
      <c r="O74" s="220">
        <v>800</v>
      </c>
      <c r="P74" s="221">
        <v>800</v>
      </c>
      <c r="Q74" s="222">
        <v>800</v>
      </c>
    </row>
    <row r="75" spans="1:22" ht="16.5" customHeight="1" x14ac:dyDescent="0.2">
      <c r="A75" s="703"/>
      <c r="B75" s="16"/>
      <c r="C75" s="18"/>
      <c r="D75" s="1448" t="s">
        <v>21</v>
      </c>
      <c r="E75" s="1414" t="s">
        <v>99</v>
      </c>
      <c r="F75" s="39"/>
      <c r="G75" s="19"/>
      <c r="H75" s="120" t="s">
        <v>15</v>
      </c>
      <c r="I75" s="511">
        <f>439.7-1-0.7+4.7-27+5.5+3.4-1.5</f>
        <v>423.09999999999997</v>
      </c>
      <c r="J75" s="438">
        <v>387.3</v>
      </c>
      <c r="K75" s="439">
        <v>404.7</v>
      </c>
      <c r="L75" s="438">
        <v>404.7</v>
      </c>
      <c r="M75" s="131" t="s">
        <v>32</v>
      </c>
      <c r="N75" s="658">
        <v>14</v>
      </c>
      <c r="O75" s="659">
        <v>12</v>
      </c>
      <c r="P75" s="678">
        <v>12</v>
      </c>
      <c r="Q75" s="658">
        <v>12</v>
      </c>
    </row>
    <row r="76" spans="1:22" ht="30" customHeight="1" x14ac:dyDescent="0.2">
      <c r="A76" s="703"/>
      <c r="B76" s="16"/>
      <c r="C76" s="18"/>
      <c r="D76" s="1449"/>
      <c r="E76" s="1415"/>
      <c r="F76" s="39"/>
      <c r="G76" s="19"/>
      <c r="H76" s="4"/>
      <c r="I76" s="476"/>
      <c r="J76" s="512"/>
      <c r="K76" s="478"/>
      <c r="L76" s="512"/>
      <c r="M76" s="131" t="s">
        <v>79</v>
      </c>
      <c r="N76" s="356">
        <v>150</v>
      </c>
      <c r="O76" s="442">
        <v>136</v>
      </c>
      <c r="P76" s="443">
        <v>140</v>
      </c>
      <c r="Q76" s="444">
        <v>140</v>
      </c>
    </row>
    <row r="77" spans="1:22" ht="27" customHeight="1" x14ac:dyDescent="0.2">
      <c r="A77" s="703"/>
      <c r="B77" s="16"/>
      <c r="C77" s="18"/>
      <c r="D77" s="1449"/>
      <c r="E77" s="1419"/>
      <c r="F77" s="39"/>
      <c r="G77" s="19"/>
      <c r="H77" s="4"/>
      <c r="I77" s="476"/>
      <c r="J77" s="512"/>
      <c r="K77" s="478"/>
      <c r="L77" s="512"/>
      <c r="M77" s="131" t="s">
        <v>125</v>
      </c>
      <c r="N77" s="356">
        <v>100</v>
      </c>
      <c r="O77" s="442">
        <v>100</v>
      </c>
      <c r="P77" s="443">
        <v>100</v>
      </c>
      <c r="Q77" s="444">
        <v>100</v>
      </c>
    </row>
    <row r="78" spans="1:22" ht="18.600000000000001" customHeight="1" x14ac:dyDescent="0.2">
      <c r="A78" s="703"/>
      <c r="B78" s="16"/>
      <c r="C78" s="28"/>
      <c r="D78" s="113"/>
      <c r="E78" s="1420" t="s">
        <v>165</v>
      </c>
      <c r="F78" s="37" t="s">
        <v>120</v>
      </c>
      <c r="G78" s="19"/>
      <c r="H78" s="257" t="s">
        <v>15</v>
      </c>
      <c r="I78" s="480">
        <v>35.299999999999997</v>
      </c>
      <c r="J78" s="513">
        <f>42.3-7</f>
        <v>35.299999999999997</v>
      </c>
      <c r="K78" s="486">
        <v>44.5</v>
      </c>
      <c r="L78" s="513">
        <v>46.7</v>
      </c>
      <c r="M78" s="650" t="s">
        <v>80</v>
      </c>
      <c r="N78" s="366">
        <v>12</v>
      </c>
      <c r="O78" s="349">
        <v>12</v>
      </c>
      <c r="P78" s="285" t="s">
        <v>151</v>
      </c>
      <c r="Q78" s="679">
        <v>12</v>
      </c>
      <c r="S78" s="4"/>
    </row>
    <row r="79" spans="1:22" ht="57.6" customHeight="1" x14ac:dyDescent="0.2">
      <c r="A79" s="703"/>
      <c r="B79" s="16"/>
      <c r="C79" s="28"/>
      <c r="D79" s="113"/>
      <c r="E79" s="1426"/>
      <c r="F79" s="37"/>
      <c r="G79" s="19"/>
      <c r="H79" s="53"/>
      <c r="I79" s="476"/>
      <c r="J79" s="512"/>
      <c r="K79" s="478"/>
      <c r="L79" s="512"/>
      <c r="M79" s="650" t="s">
        <v>166</v>
      </c>
      <c r="N79" s="366"/>
      <c r="O79" s="349">
        <v>5</v>
      </c>
      <c r="P79" s="285">
        <v>5</v>
      </c>
      <c r="Q79" s="679">
        <v>5</v>
      </c>
      <c r="S79" s="4"/>
    </row>
    <row r="80" spans="1:22" ht="28.5" customHeight="1" x14ac:dyDescent="0.2">
      <c r="A80" s="703"/>
      <c r="B80" s="16"/>
      <c r="C80" s="28"/>
      <c r="D80" s="113"/>
      <c r="E80" s="1421"/>
      <c r="F80" s="37"/>
      <c r="G80" s="19"/>
      <c r="H80" s="294"/>
      <c r="I80" s="521"/>
      <c r="J80" s="522"/>
      <c r="K80" s="523"/>
      <c r="L80" s="522"/>
      <c r="M80" s="131" t="s">
        <v>81</v>
      </c>
      <c r="N80" s="366">
        <v>12</v>
      </c>
      <c r="O80" s="349">
        <v>5</v>
      </c>
      <c r="P80" s="285">
        <v>5</v>
      </c>
      <c r="Q80" s="679">
        <v>5</v>
      </c>
    </row>
    <row r="81" spans="1:21" ht="45" customHeight="1" x14ac:dyDescent="0.2">
      <c r="A81" s="703"/>
      <c r="B81" s="16"/>
      <c r="C81" s="28"/>
      <c r="D81" s="113"/>
      <c r="E81" s="415" t="s">
        <v>164</v>
      </c>
      <c r="F81" s="37"/>
      <c r="G81" s="19"/>
      <c r="H81" s="53" t="s">
        <v>15</v>
      </c>
      <c r="I81" s="476"/>
      <c r="J81" s="512"/>
      <c r="K81" s="478">
        <v>21.9</v>
      </c>
      <c r="L81" s="512"/>
      <c r="M81" s="650" t="s">
        <v>152</v>
      </c>
      <c r="N81" s="366"/>
      <c r="O81" s="349"/>
      <c r="P81" s="285">
        <v>100</v>
      </c>
      <c r="Q81" s="169"/>
    </row>
    <row r="82" spans="1:21" ht="16.149999999999999" customHeight="1" x14ac:dyDescent="0.2">
      <c r="A82" s="711"/>
      <c r="B82" s="16"/>
      <c r="C82" s="28"/>
      <c r="D82" s="413" t="s">
        <v>23</v>
      </c>
      <c r="E82" s="1414" t="s">
        <v>100</v>
      </c>
      <c r="F82" s="1569"/>
      <c r="G82" s="19"/>
      <c r="H82" s="164" t="s">
        <v>15</v>
      </c>
      <c r="I82" s="511">
        <f>772.1-3.5-1.6+4.8-9.2+12+7.4-4-3</f>
        <v>774.99999999999989</v>
      </c>
      <c r="J82" s="438">
        <v>811.8</v>
      </c>
      <c r="K82" s="439"/>
      <c r="L82" s="438"/>
      <c r="M82" s="131" t="s">
        <v>32</v>
      </c>
      <c r="N82" s="366">
        <v>27</v>
      </c>
      <c r="O82" s="349">
        <v>20</v>
      </c>
      <c r="P82" s="168">
        <v>47</v>
      </c>
      <c r="Q82" s="169">
        <v>47</v>
      </c>
    </row>
    <row r="83" spans="1:21" ht="27.6" customHeight="1" x14ac:dyDescent="0.2">
      <c r="A83" s="711"/>
      <c r="B83" s="16"/>
      <c r="C83" s="28"/>
      <c r="D83" s="113"/>
      <c r="E83" s="1415"/>
      <c r="F83" s="1569"/>
      <c r="G83" s="19"/>
      <c r="H83" s="358"/>
      <c r="I83" s="476"/>
      <c r="J83" s="512"/>
      <c r="K83" s="478"/>
      <c r="L83" s="512"/>
      <c r="M83" s="131" t="s">
        <v>79</v>
      </c>
      <c r="N83" s="366">
        <v>60</v>
      </c>
      <c r="O83" s="349">
        <v>30</v>
      </c>
      <c r="P83" s="168">
        <v>45</v>
      </c>
      <c r="Q83" s="169">
        <v>45</v>
      </c>
    </row>
    <row r="84" spans="1:21" ht="27.6" customHeight="1" x14ac:dyDescent="0.2">
      <c r="A84" s="711"/>
      <c r="B84" s="16"/>
      <c r="C84" s="28"/>
      <c r="D84" s="113"/>
      <c r="E84" s="1419"/>
      <c r="F84" s="1569"/>
      <c r="G84" s="19"/>
      <c r="H84" s="358"/>
      <c r="I84" s="476"/>
      <c r="J84" s="512"/>
      <c r="K84" s="478"/>
      <c r="L84" s="512"/>
      <c r="M84" s="650" t="s">
        <v>125</v>
      </c>
      <c r="N84" s="367">
        <v>350</v>
      </c>
      <c r="O84" s="350">
        <v>350</v>
      </c>
      <c r="P84" s="286">
        <v>820</v>
      </c>
      <c r="Q84" s="287">
        <v>820</v>
      </c>
    </row>
    <row r="85" spans="1:21" ht="35.450000000000003" customHeight="1" x14ac:dyDescent="0.2">
      <c r="A85" s="711"/>
      <c r="B85" s="16"/>
      <c r="C85" s="29"/>
      <c r="D85" s="114"/>
      <c r="E85" s="1420" t="s">
        <v>37</v>
      </c>
      <c r="F85" s="1569"/>
      <c r="G85" s="30"/>
      <c r="H85" s="361" t="s">
        <v>15</v>
      </c>
      <c r="I85" s="480">
        <f>17.7-2</f>
        <v>15.7</v>
      </c>
      <c r="J85" s="524"/>
      <c r="K85" s="486">
        <v>156.6</v>
      </c>
      <c r="L85" s="513"/>
      <c r="M85" s="650" t="s">
        <v>47</v>
      </c>
      <c r="N85" s="367">
        <v>1</v>
      </c>
      <c r="O85" s="350"/>
      <c r="P85" s="288"/>
      <c r="Q85" s="390"/>
    </row>
    <row r="86" spans="1:21" ht="35.450000000000003" customHeight="1" x14ac:dyDescent="0.2">
      <c r="A86" s="711"/>
      <c r="B86" s="16"/>
      <c r="C86" s="31"/>
      <c r="D86" s="409"/>
      <c r="E86" s="1421"/>
      <c r="F86" s="1570"/>
      <c r="G86" s="30"/>
      <c r="H86" s="359"/>
      <c r="I86" s="521"/>
      <c r="J86" s="522"/>
      <c r="K86" s="523"/>
      <c r="L86" s="522"/>
      <c r="M86" s="131" t="s">
        <v>167</v>
      </c>
      <c r="N86" s="366"/>
      <c r="O86" s="349"/>
      <c r="P86" s="168">
        <v>2</v>
      </c>
      <c r="Q86" s="391"/>
      <c r="U86" s="4"/>
    </row>
    <row r="87" spans="1:21" ht="24.75" customHeight="1" x14ac:dyDescent="0.2">
      <c r="A87" s="702"/>
      <c r="B87" s="16"/>
      <c r="C87" s="31"/>
      <c r="D87" s="409"/>
      <c r="E87" s="1414" t="s">
        <v>101</v>
      </c>
      <c r="F87" s="1416" t="s">
        <v>88</v>
      </c>
      <c r="G87" s="137"/>
      <c r="H87" s="164" t="s">
        <v>15</v>
      </c>
      <c r="I87" s="464">
        <v>400</v>
      </c>
      <c r="J87" s="517">
        <v>329.7</v>
      </c>
      <c r="K87" s="466"/>
      <c r="L87" s="517"/>
      <c r="M87" s="654" t="s">
        <v>93</v>
      </c>
      <c r="N87" s="368">
        <v>50</v>
      </c>
      <c r="O87" s="351">
        <v>100</v>
      </c>
      <c r="P87" s="188"/>
      <c r="Q87" s="392"/>
    </row>
    <row r="88" spans="1:21" ht="18.75" customHeight="1" x14ac:dyDescent="0.2">
      <c r="A88" s="702"/>
      <c r="B88" s="16"/>
      <c r="C88" s="31"/>
      <c r="D88" s="409"/>
      <c r="E88" s="1415"/>
      <c r="F88" s="1417"/>
      <c r="G88" s="137"/>
      <c r="H88" s="165" t="s">
        <v>42</v>
      </c>
      <c r="I88" s="525">
        <v>100</v>
      </c>
      <c r="J88" s="526"/>
      <c r="K88" s="527"/>
      <c r="L88" s="526"/>
      <c r="M88" s="655"/>
      <c r="N88" s="369"/>
      <c r="O88" s="352"/>
      <c r="P88" s="189"/>
      <c r="Q88" s="184"/>
    </row>
    <row r="89" spans="1:21" ht="17.25" customHeight="1" x14ac:dyDescent="0.2">
      <c r="A89" s="711"/>
      <c r="B89" s="16"/>
      <c r="C89" s="18"/>
      <c r="D89" s="413" t="s">
        <v>114</v>
      </c>
      <c r="E89" s="1414" t="s">
        <v>38</v>
      </c>
      <c r="F89" s="39"/>
      <c r="G89" s="19"/>
      <c r="H89" s="360" t="s">
        <v>15</v>
      </c>
      <c r="I89" s="528">
        <f>429.1-0.8+4.5-20+7.5+4.7-4-19.3</f>
        <v>401.7</v>
      </c>
      <c r="J89" s="645">
        <v>415.9</v>
      </c>
      <c r="K89" s="667">
        <f>506.9+20-90</f>
        <v>436.9</v>
      </c>
      <c r="L89" s="645">
        <f>506.9-75</f>
        <v>431.9</v>
      </c>
      <c r="M89" s="131" t="s">
        <v>32</v>
      </c>
      <c r="N89" s="366">
        <v>37</v>
      </c>
      <c r="O89" s="349">
        <v>38</v>
      </c>
      <c r="P89" s="168">
        <v>40</v>
      </c>
      <c r="Q89" s="169">
        <v>41</v>
      </c>
    </row>
    <row r="90" spans="1:21" ht="28.5" customHeight="1" x14ac:dyDescent="0.2">
      <c r="A90" s="703"/>
      <c r="B90" s="16"/>
      <c r="C90" s="32"/>
      <c r="D90" s="421"/>
      <c r="E90" s="1415"/>
      <c r="F90" s="39"/>
      <c r="G90" s="19"/>
      <c r="H90" s="223"/>
      <c r="I90" s="476"/>
      <c r="J90" s="512"/>
      <c r="K90" s="478"/>
      <c r="L90" s="512"/>
      <c r="M90" s="650" t="s">
        <v>79</v>
      </c>
      <c r="N90" s="366">
        <v>344</v>
      </c>
      <c r="O90" s="349">
        <v>299</v>
      </c>
      <c r="P90" s="168">
        <v>310</v>
      </c>
      <c r="Q90" s="169">
        <v>300</v>
      </c>
    </row>
    <row r="91" spans="1:21" ht="46.15" customHeight="1" x14ac:dyDescent="0.2">
      <c r="A91" s="703"/>
      <c r="B91" s="16"/>
      <c r="C91" s="42"/>
      <c r="D91" s="414" t="s">
        <v>25</v>
      </c>
      <c r="E91" s="1414" t="s">
        <v>103</v>
      </c>
      <c r="F91" s="39"/>
      <c r="G91" s="137"/>
      <c r="H91" s="164" t="s">
        <v>15</v>
      </c>
      <c r="I91" s="464">
        <f>46.3+7.1+1.5+1.5</f>
        <v>56.4</v>
      </c>
      <c r="J91" s="518">
        <v>42.6</v>
      </c>
      <c r="K91" s="529">
        <v>42.6</v>
      </c>
      <c r="L91" s="518">
        <v>42.6</v>
      </c>
      <c r="M91" s="132" t="s">
        <v>97</v>
      </c>
      <c r="N91" s="366">
        <v>10</v>
      </c>
      <c r="O91" s="210">
        <v>10</v>
      </c>
      <c r="P91" s="168">
        <v>10</v>
      </c>
      <c r="Q91" s="169">
        <v>10</v>
      </c>
      <c r="T91" s="4"/>
    </row>
    <row r="92" spans="1:21" ht="17.25" customHeight="1" x14ac:dyDescent="0.2">
      <c r="A92" s="703"/>
      <c r="B92" s="16"/>
      <c r="C92" s="42"/>
      <c r="D92" s="414"/>
      <c r="E92" s="1415"/>
      <c r="F92" s="39"/>
      <c r="G92" s="137"/>
      <c r="H92" s="362"/>
      <c r="I92" s="530"/>
      <c r="J92" s="531"/>
      <c r="K92" s="532"/>
      <c r="L92" s="531"/>
      <c r="M92" s="1429" t="s">
        <v>96</v>
      </c>
      <c r="N92" s="346">
        <f>1.794+7.761</f>
        <v>9.5549999999999997</v>
      </c>
      <c r="O92" s="289">
        <v>7.5679999999999996</v>
      </c>
      <c r="P92" s="286">
        <v>7.6</v>
      </c>
      <c r="Q92" s="287">
        <v>7.6</v>
      </c>
    </row>
    <row r="93" spans="1:21" ht="16.5" customHeight="1" thickBot="1" x14ac:dyDescent="0.25">
      <c r="A93" s="705"/>
      <c r="B93" s="11"/>
      <c r="C93" s="33"/>
      <c r="D93" s="105"/>
      <c r="E93" s="1418"/>
      <c r="F93" s="148"/>
      <c r="G93" s="130"/>
      <c r="H93" s="363" t="s">
        <v>16</v>
      </c>
      <c r="I93" s="108">
        <f>SUM(I55:I92)</f>
        <v>6062</v>
      </c>
      <c r="J93" s="181">
        <f>SUM(J55:J92)</f>
        <v>5892.8</v>
      </c>
      <c r="K93" s="179">
        <f>SUM(K55:K92)</f>
        <v>5003.5</v>
      </c>
      <c r="L93" s="181">
        <f>SUM(L55:L92)</f>
        <v>4773.2</v>
      </c>
      <c r="M93" s="1430"/>
      <c r="N93" s="370"/>
      <c r="O93" s="353"/>
      <c r="P93" s="190"/>
      <c r="Q93" s="185"/>
    </row>
    <row r="94" spans="1:21" ht="17.25" customHeight="1" x14ac:dyDescent="0.2">
      <c r="A94" s="704" t="s">
        <v>11</v>
      </c>
      <c r="B94" s="34" t="s">
        <v>17</v>
      </c>
      <c r="C94" s="35" t="s">
        <v>17</v>
      </c>
      <c r="D94" s="115"/>
      <c r="E94" s="403" t="s">
        <v>39</v>
      </c>
      <c r="F94" s="36"/>
      <c r="G94" s="127"/>
      <c r="H94" s="81"/>
      <c r="I94" s="533"/>
      <c r="J94" s="534"/>
      <c r="K94" s="535"/>
      <c r="L94" s="536"/>
      <c r="M94" s="141"/>
      <c r="N94" s="97"/>
      <c r="O94" s="65"/>
      <c r="P94" s="191"/>
      <c r="Q94" s="186"/>
    </row>
    <row r="95" spans="1:21" ht="111" customHeight="1" x14ac:dyDescent="0.2">
      <c r="A95" s="702"/>
      <c r="B95" s="16"/>
      <c r="C95" s="38"/>
      <c r="D95" s="121" t="s">
        <v>11</v>
      </c>
      <c r="E95" s="129" t="s">
        <v>86</v>
      </c>
      <c r="F95" s="122"/>
      <c r="G95" s="646" t="s">
        <v>200</v>
      </c>
      <c r="H95" s="59" t="s">
        <v>15</v>
      </c>
      <c r="I95" s="506">
        <f>31.5+7.7</f>
        <v>39.200000000000003</v>
      </c>
      <c r="J95" s="507">
        <v>19.7</v>
      </c>
      <c r="K95" s="482"/>
      <c r="L95" s="483"/>
      <c r="M95" s="292" t="s">
        <v>83</v>
      </c>
      <c r="N95" s="96">
        <v>1</v>
      </c>
      <c r="O95" s="52">
        <v>1</v>
      </c>
      <c r="P95" s="187"/>
      <c r="Q95" s="182"/>
      <c r="R95" s="477"/>
    </row>
    <row r="96" spans="1:21" ht="43.15" customHeight="1" x14ac:dyDescent="0.2">
      <c r="A96" s="702"/>
      <c r="B96" s="16"/>
      <c r="C96" s="21"/>
      <c r="D96" s="408" t="s">
        <v>17</v>
      </c>
      <c r="E96" s="419" t="s">
        <v>180</v>
      </c>
      <c r="F96" s="71"/>
      <c r="G96" s="374" t="s">
        <v>123</v>
      </c>
      <c r="H96" s="60" t="s">
        <v>42</v>
      </c>
      <c r="I96" s="480">
        <v>10</v>
      </c>
      <c r="J96" s="513">
        <v>10</v>
      </c>
      <c r="K96" s="486"/>
      <c r="L96" s="498"/>
      <c r="M96" s="297" t="s">
        <v>163</v>
      </c>
      <c r="N96" s="98">
        <v>100</v>
      </c>
      <c r="O96" s="220">
        <v>100</v>
      </c>
      <c r="P96" s="221"/>
      <c r="Q96" s="222"/>
    </row>
    <row r="97" spans="1:21" ht="14.65" customHeight="1" x14ac:dyDescent="0.2">
      <c r="A97" s="702"/>
      <c r="B97" s="16"/>
      <c r="C97" s="21"/>
      <c r="D97" s="422" t="s">
        <v>19</v>
      </c>
      <c r="E97" s="1414" t="s">
        <v>82</v>
      </c>
      <c r="F97" s="71"/>
      <c r="G97" s="1443" t="s">
        <v>136</v>
      </c>
      <c r="H97" s="60" t="s">
        <v>42</v>
      </c>
      <c r="I97" s="480">
        <v>10</v>
      </c>
      <c r="J97" s="513"/>
      <c r="K97" s="486"/>
      <c r="L97" s="498"/>
      <c r="M97" s="1399" t="s">
        <v>98</v>
      </c>
      <c r="N97" s="160">
        <v>100</v>
      </c>
      <c r="O97" s="220"/>
      <c r="P97" s="221"/>
      <c r="Q97" s="222"/>
    </row>
    <row r="98" spans="1:21" ht="14.65" customHeight="1" x14ac:dyDescent="0.2">
      <c r="A98" s="702"/>
      <c r="B98" s="16"/>
      <c r="C98" s="38"/>
      <c r="D98" s="423"/>
      <c r="E98" s="1415"/>
      <c r="F98" s="102"/>
      <c r="G98" s="1409"/>
      <c r="H98" s="82"/>
      <c r="I98" s="476"/>
      <c r="J98" s="512"/>
      <c r="K98" s="478"/>
      <c r="L98" s="479"/>
      <c r="M98" s="1400"/>
      <c r="N98" s="161"/>
      <c r="O98" s="228"/>
      <c r="P98" s="229"/>
      <c r="Q98" s="293"/>
    </row>
    <row r="99" spans="1:21" ht="14.65" customHeight="1" x14ac:dyDescent="0.2">
      <c r="A99" s="702"/>
      <c r="B99" s="16"/>
      <c r="C99" s="38"/>
      <c r="D99" s="423"/>
      <c r="E99" s="1415"/>
      <c r="F99" s="37"/>
      <c r="G99" s="1444"/>
      <c r="H99" s="133"/>
      <c r="I99" s="521"/>
      <c r="J99" s="522"/>
      <c r="K99" s="523"/>
      <c r="L99" s="537"/>
      <c r="M99" s="1401"/>
      <c r="N99" s="101"/>
      <c r="O99" s="357"/>
      <c r="P99" s="295"/>
      <c r="Q99" s="296"/>
    </row>
    <row r="100" spans="1:21" ht="41.65" customHeight="1" x14ac:dyDescent="0.2">
      <c r="A100" s="702"/>
      <c r="B100" s="16"/>
      <c r="C100" s="38"/>
      <c r="D100" s="423"/>
      <c r="E100" s="1415"/>
      <c r="F100" s="37"/>
      <c r="G100" s="420" t="s">
        <v>123</v>
      </c>
      <c r="H100" s="133" t="s">
        <v>15</v>
      </c>
      <c r="I100" s="521"/>
      <c r="J100" s="522">
        <v>25</v>
      </c>
      <c r="K100" s="523">
        <v>25</v>
      </c>
      <c r="L100" s="537"/>
      <c r="M100" s="388" t="s">
        <v>177</v>
      </c>
      <c r="N100" s="227"/>
      <c r="O100" s="397">
        <v>50</v>
      </c>
      <c r="P100" s="295">
        <v>100</v>
      </c>
      <c r="Q100" s="296"/>
    </row>
    <row r="101" spans="1:21" ht="43.9" customHeight="1" x14ac:dyDescent="0.2">
      <c r="A101" s="702"/>
      <c r="B101" s="16"/>
      <c r="C101" s="38"/>
      <c r="D101" s="409"/>
      <c r="E101" s="401"/>
      <c r="F101" s="37"/>
      <c r="G101" s="406"/>
      <c r="H101" s="95" t="s">
        <v>15</v>
      </c>
      <c r="I101" s="506"/>
      <c r="J101" s="538"/>
      <c r="K101" s="539">
        <v>74.400000000000006</v>
      </c>
      <c r="L101" s="483"/>
      <c r="M101" s="400" t="s">
        <v>172</v>
      </c>
      <c r="N101" s="160"/>
      <c r="O101" s="220"/>
      <c r="P101" s="221">
        <v>100</v>
      </c>
      <c r="Q101" s="182"/>
      <c r="T101" s="4"/>
    </row>
    <row r="102" spans="1:21" ht="70.900000000000006" customHeight="1" x14ac:dyDescent="0.2">
      <c r="A102" s="702"/>
      <c r="B102" s="16"/>
      <c r="C102" s="38"/>
      <c r="D102" s="408" t="s">
        <v>20</v>
      </c>
      <c r="E102" s="211" t="s">
        <v>153</v>
      </c>
      <c r="F102" s="37"/>
      <c r="G102" s="214"/>
      <c r="H102" s="82" t="s">
        <v>15</v>
      </c>
      <c r="I102" s="476"/>
      <c r="J102" s="512"/>
      <c r="K102" s="478">
        <v>18.2</v>
      </c>
      <c r="L102" s="479"/>
      <c r="M102" s="297" t="s">
        <v>169</v>
      </c>
      <c r="N102" s="98"/>
      <c r="O102" s="120"/>
      <c r="P102" s="290">
        <v>100</v>
      </c>
      <c r="Q102" s="381"/>
    </row>
    <row r="103" spans="1:21" ht="29.45" customHeight="1" x14ac:dyDescent="0.2">
      <c r="A103" s="702"/>
      <c r="B103" s="16"/>
      <c r="C103" s="38"/>
      <c r="D103" s="425"/>
      <c r="E103" s="40"/>
      <c r="F103" s="37"/>
      <c r="G103" s="214"/>
      <c r="H103" s="82"/>
      <c r="I103" s="476"/>
      <c r="J103" s="512"/>
      <c r="K103" s="478"/>
      <c r="L103" s="479"/>
      <c r="M103" s="297" t="s">
        <v>170</v>
      </c>
      <c r="N103" s="100"/>
      <c r="O103" s="220"/>
      <c r="P103" s="298">
        <v>100</v>
      </c>
      <c r="Q103" s="222"/>
    </row>
    <row r="104" spans="1:21" ht="16.149999999999999" customHeight="1" x14ac:dyDescent="0.2">
      <c r="A104" s="702"/>
      <c r="B104" s="16"/>
      <c r="C104" s="38"/>
      <c r="D104" s="408"/>
      <c r="E104" s="1414" t="s">
        <v>41</v>
      </c>
      <c r="F104" s="39"/>
      <c r="G104" s="297"/>
      <c r="H104" s="60" t="s">
        <v>15</v>
      </c>
      <c r="I104" s="480">
        <v>31.5</v>
      </c>
      <c r="J104" s="513"/>
      <c r="K104" s="486"/>
      <c r="L104" s="498"/>
      <c r="M104" s="1399" t="s">
        <v>116</v>
      </c>
      <c r="N104" s="98">
        <v>100</v>
      </c>
      <c r="O104" s="120"/>
      <c r="P104" s="290"/>
      <c r="Q104" s="291"/>
    </row>
    <row r="105" spans="1:21" ht="16.899999999999999" customHeight="1" thickBot="1" x14ac:dyDescent="0.25">
      <c r="A105" s="702"/>
      <c r="B105" s="16"/>
      <c r="C105" s="41"/>
      <c r="D105" s="105"/>
      <c r="E105" s="1418"/>
      <c r="F105" s="148"/>
      <c r="G105" s="215"/>
      <c r="H105" s="64" t="s">
        <v>16</v>
      </c>
      <c r="I105" s="108">
        <f>SUM(I95:I104)</f>
        <v>90.7</v>
      </c>
      <c r="J105" s="181">
        <f>SUM(J95:J103)</f>
        <v>54.7</v>
      </c>
      <c r="K105" s="179">
        <f>SUM(K95:K103)</f>
        <v>117.60000000000001</v>
      </c>
      <c r="L105" s="180">
        <f>SUM(L95:L102)</f>
        <v>0</v>
      </c>
      <c r="M105" s="1575"/>
      <c r="N105" s="299"/>
      <c r="O105" s="393"/>
      <c r="P105" s="300"/>
      <c r="Q105" s="253"/>
    </row>
    <row r="106" spans="1:21" ht="14.65" customHeight="1" x14ac:dyDescent="0.2">
      <c r="A106" s="706" t="s">
        <v>11</v>
      </c>
      <c r="B106" s="12" t="s">
        <v>17</v>
      </c>
      <c r="C106" s="103" t="s">
        <v>19</v>
      </c>
      <c r="D106" s="111"/>
      <c r="E106" s="1445" t="s">
        <v>127</v>
      </c>
      <c r="F106" s="149"/>
      <c r="G106" s="1443" t="s">
        <v>136</v>
      </c>
      <c r="H106" s="15" t="s">
        <v>15</v>
      </c>
      <c r="I106" s="460">
        <f>140.8-15-8-5</f>
        <v>112.80000000000001</v>
      </c>
      <c r="J106" s="463">
        <v>118.3</v>
      </c>
      <c r="K106" s="540">
        <v>138.19999999999999</v>
      </c>
      <c r="L106" s="541">
        <v>138.19999999999999</v>
      </c>
      <c r="M106" s="1566" t="s">
        <v>128</v>
      </c>
      <c r="N106" s="301">
        <v>7</v>
      </c>
      <c r="O106" s="394">
        <v>7</v>
      </c>
      <c r="P106" s="302">
        <v>7</v>
      </c>
      <c r="Q106" s="303">
        <v>7</v>
      </c>
    </row>
    <row r="107" spans="1:21" ht="14.65" customHeight="1" x14ac:dyDescent="0.2">
      <c r="A107" s="703"/>
      <c r="B107" s="16"/>
      <c r="C107" s="42"/>
      <c r="D107" s="106"/>
      <c r="E107" s="1415"/>
      <c r="F107" s="410"/>
      <c r="G107" s="1451"/>
      <c r="H107" s="52" t="s">
        <v>42</v>
      </c>
      <c r="I107" s="525">
        <v>20</v>
      </c>
      <c r="J107" s="526">
        <v>19.899999999999999</v>
      </c>
      <c r="K107" s="527"/>
      <c r="L107" s="542"/>
      <c r="M107" s="1567"/>
      <c r="N107" s="94"/>
      <c r="O107" s="371"/>
      <c r="P107" s="304"/>
      <c r="Q107" s="224"/>
    </row>
    <row r="108" spans="1:21" ht="14.65" customHeight="1" thickBot="1" x14ac:dyDescent="0.25">
      <c r="A108" s="705"/>
      <c r="B108" s="11"/>
      <c r="C108" s="33"/>
      <c r="D108" s="105"/>
      <c r="E108" s="1418"/>
      <c r="F108" s="150"/>
      <c r="G108" s="1452"/>
      <c r="H108" s="64" t="s">
        <v>16</v>
      </c>
      <c r="I108" s="108">
        <f>SUM(I106:I107)</f>
        <v>132.80000000000001</v>
      </c>
      <c r="J108" s="181">
        <f>SUM(J106:J107)</f>
        <v>138.19999999999999</v>
      </c>
      <c r="K108" s="179">
        <f t="shared" ref="K108:L108" si="5">SUM(K106:K107)</f>
        <v>138.19999999999999</v>
      </c>
      <c r="L108" s="180">
        <f t="shared" si="5"/>
        <v>138.19999999999999</v>
      </c>
      <c r="M108" s="1568"/>
      <c r="N108" s="305"/>
      <c r="O108" s="395"/>
      <c r="P108" s="306"/>
      <c r="Q108" s="307"/>
    </row>
    <row r="109" spans="1:21" ht="22.9" customHeight="1" x14ac:dyDescent="0.2">
      <c r="A109" s="704" t="s">
        <v>11</v>
      </c>
      <c r="B109" s="12" t="s">
        <v>17</v>
      </c>
      <c r="C109" s="35" t="s">
        <v>20</v>
      </c>
      <c r="D109" s="115"/>
      <c r="E109" s="1564" t="s">
        <v>43</v>
      </c>
      <c r="F109" s="124"/>
      <c r="G109" s="688"/>
      <c r="H109" s="97"/>
      <c r="I109" s="460"/>
      <c r="J109" s="463"/>
      <c r="K109" s="540"/>
      <c r="L109" s="463"/>
      <c r="M109" s="212"/>
      <c r="N109" s="97"/>
      <c r="O109" s="65"/>
      <c r="P109" s="191"/>
      <c r="Q109" s="186"/>
    </row>
    <row r="110" spans="1:21" ht="21" customHeight="1" x14ac:dyDescent="0.2">
      <c r="A110" s="702"/>
      <c r="B110" s="16"/>
      <c r="C110" s="29"/>
      <c r="D110" s="57"/>
      <c r="E110" s="1565"/>
      <c r="F110" s="125"/>
      <c r="G110" s="76"/>
      <c r="H110" s="93"/>
      <c r="I110" s="543"/>
      <c r="J110" s="544"/>
      <c r="K110" s="545"/>
      <c r="L110" s="544"/>
      <c r="M110" s="213"/>
      <c r="N110" s="93"/>
      <c r="O110" s="123"/>
      <c r="P110" s="174"/>
      <c r="Q110" s="175"/>
      <c r="U110" s="4"/>
    </row>
    <row r="111" spans="1:21" ht="23.45" customHeight="1" x14ac:dyDescent="0.2">
      <c r="A111" s="712"/>
      <c r="B111" s="16"/>
      <c r="C111" s="104"/>
      <c r="D111" s="1446" t="s">
        <v>11</v>
      </c>
      <c r="E111" s="1414" t="s">
        <v>49</v>
      </c>
      <c r="F111" s="412" t="s">
        <v>120</v>
      </c>
      <c r="G111" s="1540" t="s">
        <v>124</v>
      </c>
      <c r="H111" s="689" t="s">
        <v>42</v>
      </c>
      <c r="I111" s="480">
        <v>193.2</v>
      </c>
      <c r="J111" s="513">
        <f>53.3+49</f>
        <v>102.3</v>
      </c>
      <c r="K111" s="486"/>
      <c r="L111" s="513"/>
      <c r="M111" s="400" t="s">
        <v>50</v>
      </c>
      <c r="N111" s="98">
        <v>100</v>
      </c>
      <c r="O111" s="120">
        <v>100</v>
      </c>
      <c r="P111" s="290"/>
      <c r="Q111" s="291"/>
    </row>
    <row r="112" spans="1:21" ht="23.45" customHeight="1" x14ac:dyDescent="0.2">
      <c r="A112" s="712"/>
      <c r="B112" s="16"/>
      <c r="C112" s="104"/>
      <c r="D112" s="1447"/>
      <c r="E112" s="1415"/>
      <c r="F112" s="918" t="s">
        <v>88</v>
      </c>
      <c r="G112" s="1541"/>
      <c r="H112" s="98" t="s">
        <v>73</v>
      </c>
      <c r="I112" s="506">
        <v>81.3</v>
      </c>
      <c r="J112" s="507">
        <f>81.3-45.7+8.5</f>
        <v>44.099999999999994</v>
      </c>
      <c r="K112" s="482"/>
      <c r="L112" s="507"/>
      <c r="M112" s="372"/>
      <c r="N112" s="93"/>
      <c r="O112" s="396"/>
      <c r="P112" s="373"/>
      <c r="Q112" s="693"/>
    </row>
    <row r="113" spans="1:21" ht="36.75" customHeight="1" x14ac:dyDescent="0.2">
      <c r="A113" s="712"/>
      <c r="B113" s="16"/>
      <c r="C113" s="104"/>
      <c r="D113" s="1447"/>
      <c r="E113" s="1415"/>
      <c r="F113" s="126"/>
      <c r="G113" s="1541"/>
      <c r="H113" s="227" t="s">
        <v>107</v>
      </c>
      <c r="I113" s="543">
        <v>115</v>
      </c>
      <c r="J113" s="544">
        <f>2.4+45.7</f>
        <v>48.1</v>
      </c>
      <c r="K113" s="545"/>
      <c r="L113" s="544"/>
      <c r="M113" s="692"/>
      <c r="N113" s="93"/>
      <c r="O113" s="123"/>
      <c r="P113" s="174"/>
      <c r="Q113" s="175"/>
    </row>
    <row r="114" spans="1:21" ht="21.75" customHeight="1" x14ac:dyDescent="0.2">
      <c r="A114" s="702"/>
      <c r="B114" s="16"/>
      <c r="C114" s="29"/>
      <c r="D114" s="1446" t="s">
        <v>17</v>
      </c>
      <c r="E114" s="1414" t="s">
        <v>209</v>
      </c>
      <c r="F114" s="914" t="s">
        <v>88</v>
      </c>
      <c r="G114" s="1540" t="s">
        <v>139</v>
      </c>
      <c r="H114" s="98" t="s">
        <v>42</v>
      </c>
      <c r="I114" s="464">
        <v>17.899999999999999</v>
      </c>
      <c r="J114" s="517">
        <v>6</v>
      </c>
      <c r="K114" s="546"/>
      <c r="L114" s="547"/>
      <c r="M114" s="1431" t="s">
        <v>44</v>
      </c>
      <c r="N114" s="98">
        <v>1</v>
      </c>
      <c r="O114" s="120"/>
      <c r="P114" s="290"/>
      <c r="Q114" s="291"/>
    </row>
    <row r="115" spans="1:21" ht="19.5" customHeight="1" x14ac:dyDescent="0.2">
      <c r="A115" s="702"/>
      <c r="B115" s="16"/>
      <c r="C115" s="29"/>
      <c r="D115" s="1447"/>
      <c r="E115" s="1415"/>
      <c r="F115" s="51"/>
      <c r="G115" s="1541"/>
      <c r="H115" s="98" t="s">
        <v>15</v>
      </c>
      <c r="I115" s="464"/>
      <c r="J115" s="517"/>
      <c r="K115" s="548">
        <v>107</v>
      </c>
      <c r="L115" s="549">
        <f>757-454</f>
        <v>303</v>
      </c>
      <c r="M115" s="1450"/>
      <c r="N115" s="93"/>
      <c r="O115" s="123"/>
      <c r="P115" s="174"/>
      <c r="Q115" s="175"/>
    </row>
    <row r="116" spans="1:21" ht="28.15" customHeight="1" x14ac:dyDescent="0.2">
      <c r="A116" s="702"/>
      <c r="B116" s="16"/>
      <c r="C116" s="29"/>
      <c r="D116" s="1447"/>
      <c r="E116" s="1415"/>
      <c r="F116" s="51"/>
      <c r="G116" s="1541"/>
      <c r="H116" s="93"/>
      <c r="I116" s="468"/>
      <c r="J116" s="510"/>
      <c r="K116" s="648"/>
      <c r="L116" s="649"/>
      <c r="M116" s="692" t="s">
        <v>173</v>
      </c>
      <c r="N116" s="227"/>
      <c r="O116" s="397"/>
      <c r="P116" s="308">
        <v>1</v>
      </c>
      <c r="Q116" s="309"/>
      <c r="T116" s="4"/>
    </row>
    <row r="117" spans="1:21" ht="17.45" customHeight="1" x14ac:dyDescent="0.2">
      <c r="A117" s="702"/>
      <c r="B117" s="16"/>
      <c r="C117" s="29"/>
      <c r="D117" s="647"/>
      <c r="E117" s="1419"/>
      <c r="F117" s="915"/>
      <c r="G117" s="133"/>
      <c r="H117" s="311"/>
      <c r="I117" s="543"/>
      <c r="J117" s="544"/>
      <c r="K117" s="550"/>
      <c r="L117" s="551"/>
      <c r="M117" s="131" t="s">
        <v>48</v>
      </c>
      <c r="N117" s="227"/>
      <c r="O117" s="397"/>
      <c r="P117" s="308"/>
      <c r="Q117" s="309">
        <v>20</v>
      </c>
      <c r="T117" s="4"/>
    </row>
    <row r="118" spans="1:21" ht="42.75" customHeight="1" x14ac:dyDescent="0.2">
      <c r="A118" s="702"/>
      <c r="B118" s="16"/>
      <c r="C118" s="29"/>
      <c r="D118" s="173" t="s">
        <v>19</v>
      </c>
      <c r="E118" s="402" t="s">
        <v>154</v>
      </c>
      <c r="F118" s="410"/>
      <c r="G118" s="82" t="s">
        <v>123</v>
      </c>
      <c r="H118" s="634" t="s">
        <v>15</v>
      </c>
      <c r="I118" s="543"/>
      <c r="J118" s="544">
        <v>3</v>
      </c>
      <c r="K118" s="470">
        <v>7</v>
      </c>
      <c r="L118" s="510"/>
      <c r="M118" s="131" t="s">
        <v>181</v>
      </c>
      <c r="N118" s="227"/>
      <c r="O118" s="397">
        <v>30</v>
      </c>
      <c r="P118" s="308">
        <v>100</v>
      </c>
      <c r="Q118" s="309"/>
    </row>
    <row r="119" spans="1:21" ht="41.45" customHeight="1" x14ac:dyDescent="0.2">
      <c r="A119" s="702"/>
      <c r="B119" s="16"/>
      <c r="C119" s="29"/>
      <c r="D119" s="424" t="s">
        <v>20</v>
      </c>
      <c r="E119" s="1414" t="s">
        <v>52</v>
      </c>
      <c r="F119" s="923"/>
      <c r="G119" s="1443" t="s">
        <v>113</v>
      </c>
      <c r="H119" s="98" t="s">
        <v>15</v>
      </c>
      <c r="I119" s="464">
        <v>88.3</v>
      </c>
      <c r="J119" s="517"/>
      <c r="K119" s="466"/>
      <c r="L119" s="517"/>
      <c r="M119" s="297" t="s">
        <v>53</v>
      </c>
      <c r="N119" s="98">
        <v>100</v>
      </c>
      <c r="O119" s="120">
        <v>100</v>
      </c>
      <c r="P119" s="290"/>
      <c r="Q119" s="291"/>
    </row>
    <row r="120" spans="1:21" ht="41.45" customHeight="1" x14ac:dyDescent="0.2">
      <c r="A120" s="702"/>
      <c r="B120" s="16"/>
      <c r="C120" s="29"/>
      <c r="D120" s="687"/>
      <c r="E120" s="1415"/>
      <c r="F120" s="686"/>
      <c r="G120" s="1444"/>
      <c r="H120" s="227" t="s">
        <v>42</v>
      </c>
      <c r="I120" s="464"/>
      <c r="J120" s="517">
        <v>51.6</v>
      </c>
      <c r="K120" s="466"/>
      <c r="L120" s="517"/>
      <c r="M120" s="374"/>
      <c r="N120" s="93"/>
      <c r="O120" s="123"/>
      <c r="P120" s="174"/>
      <c r="Q120" s="175"/>
    </row>
    <row r="121" spans="1:21" ht="31.15" customHeight="1" x14ac:dyDescent="0.2">
      <c r="A121" s="702"/>
      <c r="B121" s="16"/>
      <c r="C121" s="29"/>
      <c r="D121" s="1446" t="s">
        <v>21</v>
      </c>
      <c r="E121" s="1414" t="s">
        <v>40</v>
      </c>
      <c r="F121" s="921" t="s">
        <v>120</v>
      </c>
      <c r="G121" s="60" t="s">
        <v>124</v>
      </c>
      <c r="H121" s="242" t="s">
        <v>15</v>
      </c>
      <c r="I121" s="552"/>
      <c r="J121" s="553"/>
      <c r="K121" s="554">
        <f>299.8-299.8+675</f>
        <v>675</v>
      </c>
      <c r="L121" s="467">
        <v>299.8</v>
      </c>
      <c r="M121" s="136" t="s">
        <v>156</v>
      </c>
      <c r="N121" s="314"/>
      <c r="O121" s="398"/>
      <c r="P121" s="315">
        <v>70</v>
      </c>
      <c r="Q121" s="309">
        <v>100</v>
      </c>
    </row>
    <row r="122" spans="1:21" ht="43.9" customHeight="1" x14ac:dyDescent="0.2">
      <c r="A122" s="702"/>
      <c r="B122" s="16"/>
      <c r="C122" s="29"/>
      <c r="D122" s="1524"/>
      <c r="E122" s="1419"/>
      <c r="F122" s="915" t="s">
        <v>88</v>
      </c>
      <c r="G122" s="59" t="s">
        <v>137</v>
      </c>
      <c r="H122" s="95" t="s">
        <v>42</v>
      </c>
      <c r="I122" s="555">
        <v>2.2999999999999998</v>
      </c>
      <c r="J122" s="556"/>
      <c r="K122" s="557"/>
      <c r="L122" s="542"/>
      <c r="M122" s="136" t="s">
        <v>132</v>
      </c>
      <c r="N122" s="314">
        <v>1</v>
      </c>
      <c r="O122" s="398"/>
      <c r="P122" s="315"/>
      <c r="Q122" s="309"/>
    </row>
    <row r="123" spans="1:21" ht="30.75" customHeight="1" x14ac:dyDescent="0.2">
      <c r="A123" s="702"/>
      <c r="B123" s="16"/>
      <c r="C123" s="29"/>
      <c r="D123" s="170" t="s">
        <v>23</v>
      </c>
      <c r="E123" s="1414" t="s">
        <v>155</v>
      </c>
      <c r="F123" s="412" t="s">
        <v>120</v>
      </c>
      <c r="G123" s="82"/>
      <c r="H123" s="640" t="s">
        <v>15</v>
      </c>
      <c r="I123" s="468"/>
      <c r="J123" s="510"/>
      <c r="K123" s="470">
        <v>20</v>
      </c>
      <c r="L123" s="510">
        <v>100</v>
      </c>
      <c r="M123" s="317" t="s">
        <v>47</v>
      </c>
      <c r="N123" s="314"/>
      <c r="O123" s="398"/>
      <c r="P123" s="315">
        <v>1</v>
      </c>
      <c r="Q123" s="175"/>
      <c r="S123" s="4"/>
      <c r="T123" s="4"/>
    </row>
    <row r="124" spans="1:21" ht="18" customHeight="1" x14ac:dyDescent="0.2">
      <c r="A124" s="702"/>
      <c r="B124" s="16"/>
      <c r="C124" s="29"/>
      <c r="D124" s="171"/>
      <c r="E124" s="1419"/>
      <c r="F124" s="86" t="s">
        <v>88</v>
      </c>
      <c r="G124" s="82"/>
      <c r="H124" s="640"/>
      <c r="I124" s="468"/>
      <c r="J124" s="510"/>
      <c r="K124" s="470"/>
      <c r="L124" s="510"/>
      <c r="M124" s="297" t="s">
        <v>174</v>
      </c>
      <c r="N124" s="98"/>
      <c r="O124" s="120"/>
      <c r="P124" s="290"/>
      <c r="Q124" s="291">
        <v>1</v>
      </c>
      <c r="U124" s="4"/>
    </row>
    <row r="125" spans="1:21" ht="17.45" customHeight="1" x14ac:dyDescent="0.2">
      <c r="A125" s="702"/>
      <c r="B125" s="16"/>
      <c r="C125" s="29"/>
      <c r="D125" s="170"/>
      <c r="E125" s="1414" t="s">
        <v>51</v>
      </c>
      <c r="F125" s="1582"/>
      <c r="G125" s="1540" t="s">
        <v>124</v>
      </c>
      <c r="H125" s="690" t="s">
        <v>42</v>
      </c>
      <c r="I125" s="506">
        <v>3</v>
      </c>
      <c r="J125" s="507"/>
      <c r="K125" s="482"/>
      <c r="L125" s="507"/>
      <c r="M125" s="136" t="s">
        <v>48</v>
      </c>
      <c r="N125" s="98">
        <v>100</v>
      </c>
      <c r="O125" s="120"/>
      <c r="P125" s="290"/>
      <c r="Q125" s="291"/>
    </row>
    <row r="126" spans="1:21" ht="17.45" customHeight="1" x14ac:dyDescent="0.2">
      <c r="A126" s="702"/>
      <c r="B126" s="16"/>
      <c r="C126" s="29"/>
      <c r="D126" s="171"/>
      <c r="E126" s="1415"/>
      <c r="F126" s="1583"/>
      <c r="G126" s="1541"/>
      <c r="H126" s="689" t="s">
        <v>107</v>
      </c>
      <c r="I126" s="506">
        <v>79.099999999999994</v>
      </c>
      <c r="J126" s="512"/>
      <c r="K126" s="478"/>
      <c r="L126" s="512"/>
      <c r="M126" s="77"/>
      <c r="N126" s="93"/>
      <c r="O126" s="123"/>
      <c r="P126" s="174"/>
      <c r="Q126" s="175"/>
      <c r="T126" s="4"/>
    </row>
    <row r="127" spans="1:21" ht="17.45" customHeight="1" x14ac:dyDescent="0.2">
      <c r="A127" s="702"/>
      <c r="B127" s="16"/>
      <c r="C127" s="29"/>
      <c r="D127" s="171"/>
      <c r="E127" s="1415"/>
      <c r="F127" s="1583"/>
      <c r="G127" s="1541"/>
      <c r="H127" s="451" t="s">
        <v>46</v>
      </c>
      <c r="I127" s="464">
        <v>46.6</v>
      </c>
      <c r="J127" s="513"/>
      <c r="K127" s="486"/>
      <c r="L127" s="498"/>
      <c r="M127" s="77"/>
      <c r="N127" s="93"/>
      <c r="O127" s="123"/>
      <c r="P127" s="174"/>
      <c r="Q127" s="175"/>
    </row>
    <row r="128" spans="1:21" ht="17.45" customHeight="1" x14ac:dyDescent="0.2">
      <c r="A128" s="702"/>
      <c r="B128" s="16"/>
      <c r="C128" s="29"/>
      <c r="D128" s="171"/>
      <c r="E128" s="1419"/>
      <c r="F128" s="1584"/>
      <c r="G128" s="1577"/>
      <c r="H128" s="634"/>
      <c r="I128" s="543"/>
      <c r="J128" s="544"/>
      <c r="K128" s="545"/>
      <c r="L128" s="544"/>
      <c r="M128" s="316"/>
      <c r="N128" s="311"/>
      <c r="O128" s="216"/>
      <c r="P128" s="312"/>
      <c r="Q128" s="313"/>
    </row>
    <row r="129" spans="1:17" ht="27" customHeight="1" x14ac:dyDescent="0.2">
      <c r="A129" s="702"/>
      <c r="B129" s="16"/>
      <c r="C129" s="29"/>
      <c r="D129" s="644"/>
      <c r="E129" s="1414" t="s">
        <v>45</v>
      </c>
      <c r="F129" s="412" t="s">
        <v>120</v>
      </c>
      <c r="G129" s="1540" t="s">
        <v>137</v>
      </c>
      <c r="H129" s="98" t="s">
        <v>15</v>
      </c>
      <c r="I129" s="558">
        <v>134</v>
      </c>
      <c r="J129" s="559"/>
      <c r="K129" s="548"/>
      <c r="L129" s="549"/>
      <c r="M129" s="310" t="s">
        <v>47</v>
      </c>
      <c r="N129" s="98">
        <v>1</v>
      </c>
      <c r="O129" s="120"/>
      <c r="P129" s="290"/>
      <c r="Q129" s="291"/>
    </row>
    <row r="130" spans="1:17" ht="17.649999999999999" customHeight="1" x14ac:dyDescent="0.2">
      <c r="A130" s="702"/>
      <c r="B130" s="16"/>
      <c r="C130" s="29"/>
      <c r="D130" s="409"/>
      <c r="E130" s="1415"/>
      <c r="F130" s="916" t="s">
        <v>88</v>
      </c>
      <c r="G130" s="1541"/>
      <c r="H130" s="93"/>
      <c r="I130" s="543"/>
      <c r="J130" s="544"/>
      <c r="K130" s="545"/>
      <c r="L130" s="544"/>
      <c r="M130" s="691"/>
      <c r="N130" s="93"/>
      <c r="O130" s="123"/>
      <c r="P130" s="174"/>
      <c r="Q130" s="175"/>
    </row>
    <row r="131" spans="1:17" ht="15" customHeight="1" thickBot="1" x14ac:dyDescent="0.25">
      <c r="A131" s="702"/>
      <c r="B131" s="16"/>
      <c r="C131" s="29"/>
      <c r="D131" s="172"/>
      <c r="E131" s="67"/>
      <c r="F131" s="1594" t="s">
        <v>16</v>
      </c>
      <c r="G131" s="1595"/>
      <c r="H131" s="1596"/>
      <c r="I131" s="139">
        <f>SUM(I111:I130)</f>
        <v>760.7</v>
      </c>
      <c r="J131" s="560">
        <f>SUM(J111:J130)</f>
        <v>255.09999999999997</v>
      </c>
      <c r="K131" s="259">
        <f t="shared" ref="K131:L131" si="6">SUM(K111:K130)</f>
        <v>809</v>
      </c>
      <c r="L131" s="560">
        <f t="shared" si="6"/>
        <v>702.8</v>
      </c>
      <c r="M131" s="375"/>
      <c r="N131" s="378"/>
      <c r="O131" s="399"/>
      <c r="P131" s="379"/>
      <c r="Q131" s="380"/>
    </row>
    <row r="132" spans="1:17" ht="14.25" customHeight="1" thickBot="1" x14ac:dyDescent="0.25">
      <c r="A132" s="710" t="s">
        <v>11</v>
      </c>
      <c r="B132" s="75" t="s">
        <v>17</v>
      </c>
      <c r="C132" s="1588" t="s">
        <v>29</v>
      </c>
      <c r="D132" s="1589"/>
      <c r="E132" s="1589"/>
      <c r="F132" s="1589"/>
      <c r="G132" s="1589"/>
      <c r="H132" s="1590"/>
      <c r="I132" s="561">
        <f>I108+I105+I93+I131</f>
        <v>7046.2</v>
      </c>
      <c r="J132" s="562">
        <f>J108+J105+J93+J131</f>
        <v>6340.8</v>
      </c>
      <c r="K132" s="563">
        <f>K108+K105+K93+K131</f>
        <v>6068.3</v>
      </c>
      <c r="L132" s="564">
        <f>L108+L105+L93+L131</f>
        <v>5614.2</v>
      </c>
      <c r="M132" s="1553"/>
      <c r="N132" s="1553"/>
      <c r="O132" s="1553"/>
      <c r="P132" s="1553"/>
      <c r="Q132" s="1581"/>
    </row>
    <row r="133" spans="1:17" ht="13.9" customHeight="1" thickBot="1" x14ac:dyDescent="0.25">
      <c r="A133" s="710" t="s">
        <v>11</v>
      </c>
      <c r="B133" s="88" t="s">
        <v>19</v>
      </c>
      <c r="C133" s="1514" t="s">
        <v>54</v>
      </c>
      <c r="D133" s="1515"/>
      <c r="E133" s="1515"/>
      <c r="F133" s="1515"/>
      <c r="G133" s="1515"/>
      <c r="H133" s="1515"/>
      <c r="I133" s="1515"/>
      <c r="J133" s="1515"/>
      <c r="K133" s="1515"/>
      <c r="L133" s="1515"/>
      <c r="M133" s="1515"/>
      <c r="N133" s="1515"/>
      <c r="O133" s="1515"/>
      <c r="P133" s="1515"/>
      <c r="Q133" s="1516"/>
    </row>
    <row r="134" spans="1:17" ht="42" customHeight="1" x14ac:dyDescent="0.2">
      <c r="A134" s="704" t="s">
        <v>11</v>
      </c>
      <c r="B134" s="12" t="s">
        <v>19</v>
      </c>
      <c r="C134" s="24" t="s">
        <v>11</v>
      </c>
      <c r="D134" s="111"/>
      <c r="E134" s="155" t="s">
        <v>55</v>
      </c>
      <c r="F134" s="151"/>
      <c r="G134" s="416" t="s">
        <v>123</v>
      </c>
      <c r="H134" s="61"/>
      <c r="I134" s="565"/>
      <c r="J134" s="566"/>
      <c r="K134" s="567"/>
      <c r="L134" s="568"/>
      <c r="M134" s="72"/>
      <c r="N134" s="117"/>
      <c r="O134" s="202"/>
      <c r="P134" s="199"/>
      <c r="Q134" s="196"/>
    </row>
    <row r="135" spans="1:17" ht="28.5" customHeight="1" x14ac:dyDescent="0.2">
      <c r="A135" s="702"/>
      <c r="B135" s="16"/>
      <c r="C135" s="18"/>
      <c r="D135" s="413" t="s">
        <v>11</v>
      </c>
      <c r="E135" s="1535" t="s">
        <v>119</v>
      </c>
      <c r="F135" s="80"/>
      <c r="G135" s="89"/>
      <c r="H135" s="1591" t="s">
        <v>15</v>
      </c>
      <c r="I135" s="569">
        <v>100</v>
      </c>
      <c r="J135" s="570">
        <v>101.9</v>
      </c>
      <c r="K135" s="490">
        <v>100</v>
      </c>
      <c r="L135" s="571">
        <v>100</v>
      </c>
      <c r="M135" s="318" t="s">
        <v>56</v>
      </c>
      <c r="N135" s="319">
        <v>1</v>
      </c>
      <c r="O135" s="320">
        <v>1</v>
      </c>
      <c r="P135" s="321">
        <v>1</v>
      </c>
      <c r="Q135" s="322">
        <v>1</v>
      </c>
    </row>
    <row r="136" spans="1:17" ht="42.75" customHeight="1" x14ac:dyDescent="0.2">
      <c r="A136" s="702"/>
      <c r="B136" s="16"/>
      <c r="C136" s="18"/>
      <c r="D136" s="414"/>
      <c r="E136" s="1593"/>
      <c r="F136" s="80"/>
      <c r="G136" s="89"/>
      <c r="H136" s="1592"/>
      <c r="I136" s="572"/>
      <c r="J136" s="573"/>
      <c r="K136" s="574"/>
      <c r="L136" s="575"/>
      <c r="M136" s="323" t="s">
        <v>171</v>
      </c>
      <c r="N136" s="324">
        <v>33.4</v>
      </c>
      <c r="O136" s="325">
        <v>33.799999999999997</v>
      </c>
      <c r="P136" s="326">
        <v>34</v>
      </c>
      <c r="Q136" s="327">
        <v>34.200000000000003</v>
      </c>
    </row>
    <row r="137" spans="1:17" ht="30.6" customHeight="1" x14ac:dyDescent="0.2">
      <c r="A137" s="702"/>
      <c r="B137" s="16"/>
      <c r="C137" s="18"/>
      <c r="D137" s="414"/>
      <c r="E137" s="1593"/>
      <c r="F137" s="80"/>
      <c r="G137" s="89"/>
      <c r="H137" s="1592"/>
      <c r="I137" s="572"/>
      <c r="J137" s="573"/>
      <c r="K137" s="574"/>
      <c r="L137" s="575"/>
      <c r="M137" s="323" t="s">
        <v>57</v>
      </c>
      <c r="N137" s="319">
        <v>5578</v>
      </c>
      <c r="O137" s="328">
        <v>7300</v>
      </c>
      <c r="P137" s="329">
        <v>7500</v>
      </c>
      <c r="Q137" s="322">
        <v>7700</v>
      </c>
    </row>
    <row r="138" spans="1:17" ht="28.5" customHeight="1" x14ac:dyDescent="0.2">
      <c r="A138" s="702"/>
      <c r="B138" s="16"/>
      <c r="C138" s="18"/>
      <c r="D138" s="414"/>
      <c r="E138" s="1593"/>
      <c r="F138" s="80"/>
      <c r="G138" s="89"/>
      <c r="H138" s="1592"/>
      <c r="I138" s="572"/>
      <c r="J138" s="573"/>
      <c r="K138" s="574"/>
      <c r="L138" s="575"/>
      <c r="M138" s="330" t="s">
        <v>84</v>
      </c>
      <c r="N138" s="331">
        <v>1</v>
      </c>
      <c r="O138" s="332">
        <v>1</v>
      </c>
      <c r="P138" s="333">
        <v>1</v>
      </c>
      <c r="Q138" s="334">
        <v>1</v>
      </c>
    </row>
    <row r="139" spans="1:17" ht="30.6" customHeight="1" x14ac:dyDescent="0.2">
      <c r="A139" s="702"/>
      <c r="B139" s="16"/>
      <c r="C139" s="57"/>
      <c r="D139" s="1446" t="s">
        <v>17</v>
      </c>
      <c r="E139" s="1535" t="s">
        <v>131</v>
      </c>
      <c r="F139" s="80"/>
      <c r="G139" s="89"/>
      <c r="H139" s="411" t="s">
        <v>15</v>
      </c>
      <c r="I139" s="488">
        <v>25</v>
      </c>
      <c r="J139" s="576"/>
      <c r="K139" s="577"/>
      <c r="L139" s="491"/>
      <c r="M139" s="338" t="s">
        <v>134</v>
      </c>
      <c r="N139" s="339">
        <v>1</v>
      </c>
      <c r="O139" s="203">
        <v>1</v>
      </c>
      <c r="P139" s="200"/>
      <c r="Q139" s="197"/>
    </row>
    <row r="140" spans="1:17" ht="25.9" customHeight="1" x14ac:dyDescent="0.2">
      <c r="A140" s="702"/>
      <c r="B140" s="16"/>
      <c r="C140" s="57"/>
      <c r="D140" s="1524"/>
      <c r="E140" s="1536"/>
      <c r="F140" s="80"/>
      <c r="G140" s="89"/>
      <c r="H140" s="411" t="s">
        <v>42</v>
      </c>
      <c r="I140" s="488"/>
      <c r="J140" s="576">
        <v>25</v>
      </c>
      <c r="K140" s="577"/>
      <c r="L140" s="491"/>
      <c r="M140" s="340"/>
      <c r="N140" s="341"/>
      <c r="O140" s="342"/>
      <c r="P140" s="343"/>
      <c r="Q140" s="344"/>
    </row>
    <row r="141" spans="1:17" ht="54.6" customHeight="1" x14ac:dyDescent="0.2">
      <c r="A141" s="702"/>
      <c r="B141" s="16"/>
      <c r="C141" s="18"/>
      <c r="D141" s="413" t="s">
        <v>19</v>
      </c>
      <c r="E141" s="376" t="s">
        <v>157</v>
      </c>
      <c r="F141" s="193"/>
      <c r="G141" s="89"/>
      <c r="H141" s="411" t="s">
        <v>15</v>
      </c>
      <c r="I141" s="578"/>
      <c r="J141" s="489"/>
      <c r="K141" s="579">
        <v>20</v>
      </c>
      <c r="L141" s="580">
        <v>20</v>
      </c>
      <c r="M141" s="338" t="s">
        <v>158</v>
      </c>
      <c r="N141" s="339"/>
      <c r="O141" s="203"/>
      <c r="P141" s="200">
        <v>40</v>
      </c>
      <c r="Q141" s="382">
        <v>80</v>
      </c>
    </row>
    <row r="142" spans="1:17" ht="27" customHeight="1" x14ac:dyDescent="0.2">
      <c r="A142" s="702"/>
      <c r="B142" s="16"/>
      <c r="C142" s="18"/>
      <c r="D142" s="408"/>
      <c r="E142" s="1535" t="s">
        <v>94</v>
      </c>
      <c r="F142" s="377" t="s">
        <v>14</v>
      </c>
      <c r="G142" s="89"/>
      <c r="H142" s="411" t="s">
        <v>42</v>
      </c>
      <c r="I142" s="578">
        <v>1.7</v>
      </c>
      <c r="J142" s="489"/>
      <c r="K142" s="579"/>
      <c r="L142" s="580"/>
      <c r="M142" s="338" t="s">
        <v>26</v>
      </c>
      <c r="N142" s="339">
        <v>1</v>
      </c>
      <c r="O142" s="203"/>
      <c r="P142" s="200"/>
      <c r="Q142" s="197"/>
    </row>
    <row r="143" spans="1:17" ht="15.75" customHeight="1" thickBot="1" x14ac:dyDescent="0.25">
      <c r="A143" s="705"/>
      <c r="B143" s="11"/>
      <c r="C143" s="43"/>
      <c r="D143" s="116"/>
      <c r="E143" s="1597"/>
      <c r="F143" s="418"/>
      <c r="G143" s="90"/>
      <c r="H143" s="63" t="s">
        <v>16</v>
      </c>
      <c r="I143" s="108">
        <f>SUM(I134:I142)</f>
        <v>126.7</v>
      </c>
      <c r="J143" s="178">
        <f>SUM(J134:J141)</f>
        <v>126.9</v>
      </c>
      <c r="K143" s="179">
        <f>SUM(K134:K141)</f>
        <v>120</v>
      </c>
      <c r="L143" s="180">
        <f>SUM(L134:L141)</f>
        <v>120</v>
      </c>
      <c r="M143" s="85"/>
      <c r="N143" s="118"/>
      <c r="O143" s="204"/>
      <c r="P143" s="201"/>
      <c r="Q143" s="198"/>
    </row>
    <row r="144" spans="1:17" ht="27" customHeight="1" x14ac:dyDescent="0.2">
      <c r="A144" s="702" t="s">
        <v>11</v>
      </c>
      <c r="B144" s="16" t="s">
        <v>19</v>
      </c>
      <c r="C144" s="18" t="s">
        <v>17</v>
      </c>
      <c r="D144" s="106"/>
      <c r="E144" s="401" t="s">
        <v>106</v>
      </c>
      <c r="F144" s="152"/>
      <c r="G144" s="107" t="s">
        <v>123</v>
      </c>
      <c r="H144" s="61" t="s">
        <v>15</v>
      </c>
      <c r="I144" s="581">
        <v>6</v>
      </c>
      <c r="J144" s="519">
        <v>10.4</v>
      </c>
      <c r="K144" s="540"/>
      <c r="L144" s="541"/>
      <c r="M144" s="383" t="s">
        <v>85</v>
      </c>
      <c r="N144" s="384">
        <v>2</v>
      </c>
      <c r="O144" s="385"/>
      <c r="P144" s="386"/>
      <c r="Q144" s="387"/>
    </row>
    <row r="145" spans="1:22" ht="30" customHeight="1" x14ac:dyDescent="0.2">
      <c r="A145" s="702"/>
      <c r="B145" s="16"/>
      <c r="C145" s="18"/>
      <c r="D145" s="106"/>
      <c r="E145" s="55"/>
      <c r="F145" s="153"/>
      <c r="G145" s="91"/>
      <c r="H145" s="62"/>
      <c r="I145" s="582"/>
      <c r="J145" s="583"/>
      <c r="K145" s="584"/>
      <c r="L145" s="585"/>
      <c r="M145" s="56" t="s">
        <v>104</v>
      </c>
      <c r="N145" s="119">
        <v>110</v>
      </c>
      <c r="O145" s="284"/>
      <c r="P145" s="168"/>
      <c r="Q145" s="169"/>
      <c r="V145" s="4"/>
    </row>
    <row r="146" spans="1:22" ht="15.75" customHeight="1" thickBot="1" x14ac:dyDescent="0.25">
      <c r="A146" s="705"/>
      <c r="B146" s="11"/>
      <c r="C146" s="43"/>
      <c r="D146" s="116"/>
      <c r="E146" s="206"/>
      <c r="F146" s="154"/>
      <c r="G146" s="92"/>
      <c r="H146" s="63" t="s">
        <v>16</v>
      </c>
      <c r="I146" s="586">
        <f>SUM(I144:I145)</f>
        <v>6</v>
      </c>
      <c r="J146" s="587">
        <f t="shared" ref="J146:L146" si="7">SUM(J144:J145)</f>
        <v>10.4</v>
      </c>
      <c r="K146" s="588">
        <f>SUM(K144:K145)</f>
        <v>0</v>
      </c>
      <c r="L146" s="589">
        <f t="shared" si="7"/>
        <v>0</v>
      </c>
      <c r="M146" s="74" t="s">
        <v>105</v>
      </c>
      <c r="N146" s="138">
        <v>1</v>
      </c>
      <c r="O146" s="367">
        <v>1</v>
      </c>
      <c r="P146" s="286"/>
      <c r="Q146" s="287"/>
    </row>
    <row r="147" spans="1:22" ht="27" customHeight="1" x14ac:dyDescent="0.2">
      <c r="A147" s="702" t="s">
        <v>11</v>
      </c>
      <c r="B147" s="16" t="s">
        <v>19</v>
      </c>
      <c r="C147" s="18" t="s">
        <v>19</v>
      </c>
      <c r="D147" s="106"/>
      <c r="E147" s="401" t="s">
        <v>159</v>
      </c>
      <c r="F147" s="1537"/>
      <c r="G147" s="107" t="s">
        <v>123</v>
      </c>
      <c r="H147" s="61" t="s">
        <v>15</v>
      </c>
      <c r="I147" s="581"/>
      <c r="J147" s="590"/>
      <c r="K147" s="591">
        <v>20</v>
      </c>
      <c r="L147" s="592">
        <v>20</v>
      </c>
      <c r="M147" s="194" t="s">
        <v>160</v>
      </c>
      <c r="N147" s="416"/>
      <c r="O147" s="192"/>
      <c r="P147" s="266">
        <v>7</v>
      </c>
      <c r="Q147" s="345">
        <v>7</v>
      </c>
    </row>
    <row r="148" spans="1:22" ht="30" customHeight="1" x14ac:dyDescent="0.2">
      <c r="A148" s="702"/>
      <c r="B148" s="16"/>
      <c r="C148" s="18"/>
      <c r="D148" s="106"/>
      <c r="E148" s="55"/>
      <c r="F148" s="1538"/>
      <c r="G148" s="91"/>
      <c r="H148" s="62"/>
      <c r="I148" s="582"/>
      <c r="J148" s="583"/>
      <c r="K148" s="584"/>
      <c r="L148" s="585"/>
      <c r="M148" s="207" t="s">
        <v>161</v>
      </c>
      <c r="N148" s="405"/>
      <c r="O148" s="176"/>
      <c r="P148" s="272">
        <v>7</v>
      </c>
      <c r="Q148" s="169">
        <v>7</v>
      </c>
      <c r="V148" s="4"/>
    </row>
    <row r="149" spans="1:22" ht="30" customHeight="1" thickBot="1" x14ac:dyDescent="0.25">
      <c r="A149" s="705"/>
      <c r="B149" s="11"/>
      <c r="C149" s="43"/>
      <c r="D149" s="116"/>
      <c r="E149" s="206"/>
      <c r="F149" s="1539"/>
      <c r="G149" s="92"/>
      <c r="H149" s="63" t="s">
        <v>16</v>
      </c>
      <c r="I149" s="586">
        <f>SUM(I147:I148)</f>
        <v>0</v>
      </c>
      <c r="J149" s="587">
        <f t="shared" ref="J149" si="8">SUM(J147:J148)</f>
        <v>0</v>
      </c>
      <c r="K149" s="588">
        <f t="shared" ref="K149" si="9">SUM(K147:K148)</f>
        <v>20</v>
      </c>
      <c r="L149" s="589">
        <f t="shared" ref="L149" si="10">SUM(L147:L148)</f>
        <v>20</v>
      </c>
      <c r="M149" s="195" t="s">
        <v>162</v>
      </c>
      <c r="N149" s="177"/>
      <c r="O149" s="205"/>
      <c r="P149" s="347">
        <v>5</v>
      </c>
      <c r="Q149" s="287">
        <v>5</v>
      </c>
    </row>
    <row r="150" spans="1:22" ht="14.25" customHeight="1" thickBot="1" x14ac:dyDescent="0.25">
      <c r="A150" s="713" t="s">
        <v>11</v>
      </c>
      <c r="B150" s="73" t="s">
        <v>19</v>
      </c>
      <c r="C150" s="1588" t="s">
        <v>29</v>
      </c>
      <c r="D150" s="1589"/>
      <c r="E150" s="1589"/>
      <c r="F150" s="1589"/>
      <c r="G150" s="1589"/>
      <c r="H150" s="1590"/>
      <c r="I150" s="561">
        <f>I146+I143</f>
        <v>132.69999999999999</v>
      </c>
      <c r="J150" s="593">
        <f>J146+J143+J149</f>
        <v>137.30000000000001</v>
      </c>
      <c r="K150" s="563">
        <f>K146+K143+K149</f>
        <v>140</v>
      </c>
      <c r="L150" s="564">
        <f t="shared" ref="L150" si="11">L146+L143+L149</f>
        <v>140</v>
      </c>
      <c r="M150" s="1526"/>
      <c r="N150" s="1527"/>
      <c r="O150" s="1527"/>
      <c r="P150" s="1527"/>
      <c r="Q150" s="1528"/>
    </row>
    <row r="151" spans="1:22" ht="14.25" customHeight="1" thickBot="1" x14ac:dyDescent="0.25">
      <c r="A151" s="713" t="s">
        <v>11</v>
      </c>
      <c r="B151" s="1521" t="s">
        <v>58</v>
      </c>
      <c r="C151" s="1522"/>
      <c r="D151" s="1522"/>
      <c r="E151" s="1522"/>
      <c r="F151" s="1522"/>
      <c r="G151" s="1522"/>
      <c r="H151" s="1523"/>
      <c r="I151" s="714">
        <f>+I150+I132+I53</f>
        <v>8955.2999999999993</v>
      </c>
      <c r="J151" s="715">
        <f>+J150+J132+J53</f>
        <v>8711</v>
      </c>
      <c r="K151" s="716">
        <f>+K150+K132+K53</f>
        <v>8553.7000000000007</v>
      </c>
      <c r="L151" s="717">
        <f>+L150+L132+L53</f>
        <v>7689.6</v>
      </c>
      <c r="M151" s="1532"/>
      <c r="N151" s="1533"/>
      <c r="O151" s="1533"/>
      <c r="P151" s="1533"/>
      <c r="Q151" s="1534"/>
    </row>
    <row r="152" spans="1:22" ht="14.25" customHeight="1" thickBot="1" x14ac:dyDescent="0.25">
      <c r="A152" s="718" t="s">
        <v>25</v>
      </c>
      <c r="B152" s="1585" t="s">
        <v>59</v>
      </c>
      <c r="C152" s="1586"/>
      <c r="D152" s="1586"/>
      <c r="E152" s="1586"/>
      <c r="F152" s="1586"/>
      <c r="G152" s="1586"/>
      <c r="H152" s="1587"/>
      <c r="I152" s="719">
        <f t="shared" ref="I152:L152" si="12">+I151</f>
        <v>8955.2999999999993</v>
      </c>
      <c r="J152" s="720">
        <f t="shared" si="12"/>
        <v>8711</v>
      </c>
      <c r="K152" s="721">
        <f t="shared" si="12"/>
        <v>8553.7000000000007</v>
      </c>
      <c r="L152" s="722">
        <f t="shared" si="12"/>
        <v>7689.6</v>
      </c>
      <c r="M152" s="1578"/>
      <c r="N152" s="1579"/>
      <c r="O152" s="1579"/>
      <c r="P152" s="1579"/>
      <c r="Q152" s="1580"/>
    </row>
    <row r="153" spans="1:22" s="99" customFormat="1" ht="14.25" customHeight="1" x14ac:dyDescent="0.2">
      <c r="A153" s="1520" t="s">
        <v>175</v>
      </c>
      <c r="B153" s="1520"/>
      <c r="C153" s="1520"/>
      <c r="D153" s="1520"/>
      <c r="E153" s="1520"/>
      <c r="F153" s="1520"/>
      <c r="G153" s="1520"/>
      <c r="H153" s="1520"/>
      <c r="I153" s="1520"/>
      <c r="J153" s="1520"/>
      <c r="K153" s="1520"/>
      <c r="L153" s="1520"/>
      <c r="M153" s="1520"/>
      <c r="N153" s="1520"/>
      <c r="O153" s="1520"/>
      <c r="P153" s="1520"/>
      <c r="Q153" s="1520"/>
    </row>
    <row r="154" spans="1:22" ht="18" customHeight="1" thickBot="1" x14ac:dyDescent="0.25">
      <c r="A154" s="1525" t="s">
        <v>60</v>
      </c>
      <c r="B154" s="1525"/>
      <c r="C154" s="1525"/>
      <c r="D154" s="1525"/>
      <c r="E154" s="1525"/>
      <c r="F154" s="1525"/>
      <c r="G154" s="1525"/>
      <c r="H154" s="1525"/>
      <c r="I154" s="1525"/>
      <c r="J154" s="1525"/>
      <c r="K154" s="1525"/>
      <c r="L154" s="1525"/>
      <c r="M154" s="44"/>
      <c r="N154" s="45"/>
      <c r="O154" s="45"/>
      <c r="P154" s="45"/>
      <c r="Q154" s="45"/>
    </row>
    <row r="155" spans="1:22" ht="62.25" customHeight="1" x14ac:dyDescent="0.2">
      <c r="A155" s="1517" t="s">
        <v>61</v>
      </c>
      <c r="B155" s="1518"/>
      <c r="C155" s="1518"/>
      <c r="D155" s="1518"/>
      <c r="E155" s="1518"/>
      <c r="F155" s="1518"/>
      <c r="G155" s="1518"/>
      <c r="H155" s="1519"/>
      <c r="I155" s="594" t="s">
        <v>141</v>
      </c>
      <c r="J155" s="595" t="s">
        <v>142</v>
      </c>
      <c r="K155" s="596" t="s">
        <v>143</v>
      </c>
      <c r="L155" s="597" t="s">
        <v>144</v>
      </c>
      <c r="M155" s="134"/>
      <c r="N155" s="134"/>
      <c r="O155" s="134"/>
      <c r="P155" s="134"/>
      <c r="Q155" s="134"/>
    </row>
    <row r="156" spans="1:22" ht="15.75" customHeight="1" x14ac:dyDescent="0.2">
      <c r="A156" s="1505" t="s">
        <v>62</v>
      </c>
      <c r="B156" s="1506"/>
      <c r="C156" s="1506"/>
      <c r="D156" s="1506"/>
      <c r="E156" s="1506"/>
      <c r="F156" s="1506"/>
      <c r="G156" s="1506"/>
      <c r="H156" s="1507"/>
      <c r="I156" s="723">
        <f>+I157+I163+I165+I166+I164</f>
        <v>8908.7000000000007</v>
      </c>
      <c r="J156" s="724">
        <f t="shared" ref="J156:L156" si="13">+J157+J163+J165+J166+J164</f>
        <v>8711</v>
      </c>
      <c r="K156" s="725">
        <f t="shared" si="13"/>
        <v>8253.6999999999989</v>
      </c>
      <c r="L156" s="726">
        <f t="shared" si="13"/>
        <v>7689.5999999999995</v>
      </c>
      <c r="M156" s="134"/>
      <c r="N156" s="134"/>
      <c r="O156" s="134"/>
      <c r="P156" s="134"/>
      <c r="Q156" s="134"/>
    </row>
    <row r="157" spans="1:22" ht="15.75" customHeight="1" x14ac:dyDescent="0.2">
      <c r="A157" s="1529" t="s">
        <v>109</v>
      </c>
      <c r="B157" s="1530"/>
      <c r="C157" s="1530"/>
      <c r="D157" s="1530"/>
      <c r="E157" s="1530"/>
      <c r="F157" s="1530"/>
      <c r="G157" s="1530"/>
      <c r="H157" s="1531"/>
      <c r="I157" s="598">
        <f>SUM(I158:I162)</f>
        <v>8158.4000000000005</v>
      </c>
      <c r="J157" s="599">
        <f t="shared" ref="J157:L157" si="14">SUM(J158:J162)</f>
        <v>8357.7000000000007</v>
      </c>
      <c r="K157" s="600">
        <f t="shared" si="14"/>
        <v>8253.6999999999989</v>
      </c>
      <c r="L157" s="601">
        <f t="shared" si="14"/>
        <v>7689.5999999999995</v>
      </c>
      <c r="M157" s="134"/>
      <c r="N157" s="134"/>
      <c r="O157" s="134"/>
      <c r="P157" s="134"/>
      <c r="Q157" s="134"/>
    </row>
    <row r="158" spans="1:22" ht="13.5" customHeight="1" x14ac:dyDescent="0.2">
      <c r="A158" s="1508" t="s">
        <v>63</v>
      </c>
      <c r="B158" s="1509"/>
      <c r="C158" s="1509"/>
      <c r="D158" s="1509"/>
      <c r="E158" s="1509"/>
      <c r="F158" s="1509"/>
      <c r="G158" s="1509"/>
      <c r="H158" s="1510"/>
      <c r="I158" s="602">
        <f>SUMIF(H14:H146,"sb",I14:I146)</f>
        <v>7379.7000000000007</v>
      </c>
      <c r="J158" s="603">
        <f>SUMIF(H14:H146,"sb",J14:J146)</f>
        <v>7531.1</v>
      </c>
      <c r="K158" s="604">
        <f>SUMIF(H14:H147,"sb",K14:K147)</f>
        <v>7554.3999999999987</v>
      </c>
      <c r="L158" s="605">
        <f>SUMIF(H14:H148,"sb",L14:L148)</f>
        <v>6993.2999999999993</v>
      </c>
      <c r="M158" s="135"/>
      <c r="N158" s="135"/>
      <c r="O158" s="135"/>
      <c r="P158" s="135"/>
      <c r="Q158" s="135"/>
    </row>
    <row r="159" spans="1:22" ht="13.5" customHeight="1" x14ac:dyDescent="0.2">
      <c r="A159" s="1508" t="s">
        <v>205</v>
      </c>
      <c r="B159" s="1509"/>
      <c r="C159" s="1509"/>
      <c r="D159" s="1509"/>
      <c r="E159" s="1509"/>
      <c r="F159" s="1509"/>
      <c r="G159" s="1509"/>
      <c r="H159" s="1510"/>
      <c r="I159" s="602"/>
      <c r="J159" s="603">
        <f>SUMIF(H15:H147,"sb(vb)",J15:J147)</f>
        <v>101.3</v>
      </c>
      <c r="K159" s="604"/>
      <c r="L159" s="605"/>
      <c r="M159" s="135"/>
      <c r="N159" s="135"/>
      <c r="O159" s="135"/>
      <c r="P159" s="135"/>
      <c r="Q159" s="135"/>
    </row>
    <row r="160" spans="1:22" ht="15.75" customHeight="1" x14ac:dyDescent="0.2">
      <c r="A160" s="1511" t="s">
        <v>102</v>
      </c>
      <c r="B160" s="1512"/>
      <c r="C160" s="1512"/>
      <c r="D160" s="1512"/>
      <c r="E160" s="1512"/>
      <c r="F160" s="1512"/>
      <c r="G160" s="1512"/>
      <c r="H160" s="1513"/>
      <c r="I160" s="602">
        <f>SUMIF(H15:H150,"sb(es)",I15:I150)</f>
        <v>81.3</v>
      </c>
      <c r="J160" s="603">
        <f>SUMIF(H15:H150,"sb(es)",J15:J150)</f>
        <v>44.099999999999994</v>
      </c>
      <c r="K160" s="604">
        <f>SUMIF(H15:H150,"sb(es)",K15:K150)</f>
        <v>0</v>
      </c>
      <c r="L160" s="605">
        <f>SUMIF(H15:H150,"sb(es)",L15:L150)</f>
        <v>0</v>
      </c>
      <c r="M160" s="135"/>
      <c r="N160" s="135"/>
      <c r="O160" s="135"/>
      <c r="P160" s="135"/>
      <c r="Q160" s="135"/>
    </row>
    <row r="161" spans="1:17" ht="14.25" customHeight="1" x14ac:dyDescent="0.2">
      <c r="A161" s="1508" t="s">
        <v>64</v>
      </c>
      <c r="B161" s="1509"/>
      <c r="C161" s="1509"/>
      <c r="D161" s="1509"/>
      <c r="E161" s="1509"/>
      <c r="F161" s="1509"/>
      <c r="G161" s="1509"/>
      <c r="H161" s="1510"/>
      <c r="I161" s="602">
        <f>SUMIF(H14:H145,"sb(vr)",I14:I145)</f>
        <v>250</v>
      </c>
      <c r="J161" s="603">
        <f>SUMIF(H14:H145,"sb(vr)",J14:J145)</f>
        <v>250</v>
      </c>
      <c r="K161" s="604">
        <f>SUMIF(H14:H145,"sb(vr)",K14:K145)</f>
        <v>250</v>
      </c>
      <c r="L161" s="605">
        <f>SUMIF(H14:H145,"sb(vr)",L14:L145)</f>
        <v>250</v>
      </c>
      <c r="M161" s="54"/>
      <c r="N161" s="135"/>
      <c r="O161" s="135"/>
      <c r="P161" s="135"/>
      <c r="Q161" s="135"/>
    </row>
    <row r="162" spans="1:17" ht="16.5" customHeight="1" x14ac:dyDescent="0.2">
      <c r="A162" s="1511" t="s">
        <v>65</v>
      </c>
      <c r="B162" s="1512"/>
      <c r="C162" s="1512"/>
      <c r="D162" s="1512"/>
      <c r="E162" s="1512"/>
      <c r="F162" s="1512"/>
      <c r="G162" s="1512"/>
      <c r="H162" s="1513"/>
      <c r="I162" s="606">
        <f>SUMIF(H20:H142,"sb(sp)",I20:I142)</f>
        <v>447.4</v>
      </c>
      <c r="J162" s="607">
        <f>SUMIF(H20:H142,"sb(sp)",J20:J142)</f>
        <v>431.20000000000005</v>
      </c>
      <c r="K162" s="608">
        <f>SUMIF(H20:H142,"sb(sp)",K20:K142)</f>
        <v>449.3</v>
      </c>
      <c r="L162" s="609">
        <f>SUMIF(H20:H142,"sb(sp)",L20:L142)</f>
        <v>446.3</v>
      </c>
      <c r="M162" s="46"/>
      <c r="N162" s="135"/>
      <c r="O162" s="135"/>
      <c r="P162" s="135"/>
      <c r="Q162" s="135"/>
    </row>
    <row r="163" spans="1:17" ht="13.5" customHeight="1" x14ac:dyDescent="0.2">
      <c r="A163" s="1545" t="s">
        <v>95</v>
      </c>
      <c r="B163" s="1546"/>
      <c r="C163" s="1546"/>
      <c r="D163" s="1546"/>
      <c r="E163" s="1546"/>
      <c r="F163" s="1546"/>
      <c r="G163" s="1546"/>
      <c r="H163" s="1547"/>
      <c r="I163" s="610">
        <f>SUMIF(H14:H146,"sb(l)",I14:I146)</f>
        <v>411.79999999999995</v>
      </c>
      <c r="J163" s="611">
        <f>SUMIF(H14:H146,"sb(l)",J14:J146)</f>
        <v>247.29999999999998</v>
      </c>
      <c r="K163" s="612">
        <f>SUMIF(H14:H146,"sb(l)",K14:K146)</f>
        <v>0</v>
      </c>
      <c r="L163" s="613">
        <f>SUMIF(H14:H146,"sb(l)",L14:L146)</f>
        <v>0</v>
      </c>
      <c r="M163" s="135"/>
      <c r="N163" s="135"/>
      <c r="O163" s="135"/>
      <c r="P163" s="135"/>
      <c r="Q163" s="135"/>
    </row>
    <row r="164" spans="1:17" ht="17.25" customHeight="1" x14ac:dyDescent="0.2">
      <c r="A164" s="1542" t="s">
        <v>108</v>
      </c>
      <c r="B164" s="1543"/>
      <c r="C164" s="1543"/>
      <c r="D164" s="1543"/>
      <c r="E164" s="1543"/>
      <c r="F164" s="1543"/>
      <c r="G164" s="1543"/>
      <c r="H164" s="1544"/>
      <c r="I164" s="610">
        <f>SUMIF(H14:H142,"sb(esl)",I14:I142)</f>
        <v>194.1</v>
      </c>
      <c r="J164" s="611">
        <f>SUMIF(H14:H142,"sb(esl)",J14:J142)</f>
        <v>48.1</v>
      </c>
      <c r="K164" s="612">
        <f>SUMIF(H14:H142,"sb(esl)",K14:K142)</f>
        <v>0</v>
      </c>
      <c r="L164" s="613">
        <f>SUMIF(H14:H142,"sb(esl)",L14:L142)</f>
        <v>0</v>
      </c>
      <c r="M164" s="135"/>
      <c r="N164" s="135"/>
      <c r="O164" s="135"/>
      <c r="P164" s="135"/>
      <c r="Q164" s="135"/>
    </row>
    <row r="165" spans="1:17" ht="15" customHeight="1" x14ac:dyDescent="0.2">
      <c r="A165" s="1542" t="s">
        <v>129</v>
      </c>
      <c r="B165" s="1543"/>
      <c r="C165" s="1543"/>
      <c r="D165" s="1543"/>
      <c r="E165" s="1543"/>
      <c r="F165" s="1543"/>
      <c r="G165" s="1543"/>
      <c r="H165" s="1544"/>
      <c r="I165" s="614">
        <f>SUMIF(H40:H142,"sb(spl)",I40:I142)</f>
        <v>122.1</v>
      </c>
      <c r="J165" s="615">
        <f>SUMIF(H40:H142,"sb(spl)",J40:J142)</f>
        <v>57.9</v>
      </c>
      <c r="K165" s="616">
        <f>SUMIF(H40:H142,"sb(spl)",K40:K142)</f>
        <v>0</v>
      </c>
      <c r="L165" s="617">
        <f>SUMIF(H40:H142,"sb(spl)",L40:L142)</f>
        <v>0</v>
      </c>
      <c r="M165" s="46"/>
      <c r="N165" s="135"/>
      <c r="O165" s="135"/>
      <c r="P165" s="135"/>
      <c r="Q165" s="135"/>
    </row>
    <row r="166" spans="1:17" ht="14.25" customHeight="1" x14ac:dyDescent="0.2">
      <c r="A166" s="1545" t="s">
        <v>71</v>
      </c>
      <c r="B166" s="1546"/>
      <c r="C166" s="1546"/>
      <c r="D166" s="1546"/>
      <c r="E166" s="1546"/>
      <c r="F166" s="1546"/>
      <c r="G166" s="1546"/>
      <c r="H166" s="1547"/>
      <c r="I166" s="614">
        <f>SUMIF(H14:H142,"sb(vrl)",I14:I142)</f>
        <v>22.3</v>
      </c>
      <c r="J166" s="615">
        <f>SUMIF(H14:H142,"sb(vrl)",J14:J142)</f>
        <v>0</v>
      </c>
      <c r="K166" s="616">
        <f>SUMIF(H14:H142,"sb(vrl)",K14:K142)</f>
        <v>0</v>
      </c>
      <c r="L166" s="617">
        <f>SUMIF(H14:H142,"sb(vrl)",L14:L142)</f>
        <v>0</v>
      </c>
      <c r="M166" s="54"/>
      <c r="N166" s="135"/>
      <c r="O166" s="135"/>
      <c r="P166" s="135"/>
      <c r="Q166" s="135"/>
    </row>
    <row r="167" spans="1:17" x14ac:dyDescent="0.2">
      <c r="A167" s="1505" t="s">
        <v>66</v>
      </c>
      <c r="B167" s="1506"/>
      <c r="C167" s="1506"/>
      <c r="D167" s="1506"/>
      <c r="E167" s="1506"/>
      <c r="F167" s="1506"/>
      <c r="G167" s="1506"/>
      <c r="H167" s="1507"/>
      <c r="I167" s="727">
        <f>SUM(I168:I168)</f>
        <v>46.6</v>
      </c>
      <c r="J167" s="728">
        <f t="shared" ref="J167:L167" si="15">SUM(J168:J168)</f>
        <v>0</v>
      </c>
      <c r="K167" s="729">
        <f t="shared" si="15"/>
        <v>300</v>
      </c>
      <c r="L167" s="730">
        <f t="shared" si="15"/>
        <v>0</v>
      </c>
      <c r="M167" s="134"/>
      <c r="N167" s="134"/>
      <c r="O167" s="134"/>
      <c r="P167" s="134"/>
      <c r="Q167" s="134"/>
    </row>
    <row r="168" spans="1:17" x14ac:dyDescent="0.2">
      <c r="A168" s="1508" t="s">
        <v>67</v>
      </c>
      <c r="B168" s="1509"/>
      <c r="C168" s="1509"/>
      <c r="D168" s="1509"/>
      <c r="E168" s="1509"/>
      <c r="F168" s="1509"/>
      <c r="G168" s="1509"/>
      <c r="H168" s="1510"/>
      <c r="I168" s="618">
        <f>SUMIF(H14:H145,"kt",I14:I145)</f>
        <v>46.6</v>
      </c>
      <c r="J168" s="619">
        <f>SUMIF(H14:H145,"kt",J14:J145)</f>
        <v>0</v>
      </c>
      <c r="K168" s="620">
        <f>SUMIF(H14:H145,"kt",K14:K145)</f>
        <v>300</v>
      </c>
      <c r="L168" s="621">
        <f>SUMIF(H14:H145,"kt",L14:L145)</f>
        <v>0</v>
      </c>
      <c r="M168" s="135"/>
      <c r="N168" s="135"/>
      <c r="O168" s="135"/>
      <c r="P168" s="135"/>
      <c r="Q168" s="135"/>
    </row>
    <row r="169" spans="1:17" ht="13.5" thickBot="1" x14ac:dyDescent="0.25">
      <c r="A169" s="1598" t="s">
        <v>16</v>
      </c>
      <c r="B169" s="1599"/>
      <c r="C169" s="1599"/>
      <c r="D169" s="1599"/>
      <c r="E169" s="1599"/>
      <c r="F169" s="1599"/>
      <c r="G169" s="1599"/>
      <c r="H169" s="1600"/>
      <c r="I169" s="139">
        <f>I167+I156</f>
        <v>8955.3000000000011</v>
      </c>
      <c r="J169" s="258">
        <f t="shared" ref="J169:L169" si="16">J167+J156</f>
        <v>8711</v>
      </c>
      <c r="K169" s="259">
        <f t="shared" si="16"/>
        <v>8553.6999999999989</v>
      </c>
      <c r="L169" s="260">
        <f t="shared" si="16"/>
        <v>7689.5999999999995</v>
      </c>
      <c r="M169" s="134"/>
      <c r="N169" s="134"/>
      <c r="O169" s="134"/>
      <c r="P169" s="134"/>
      <c r="Q169" s="134"/>
    </row>
    <row r="170" spans="1:17" x14ac:dyDescent="0.2">
      <c r="A170" s="47"/>
      <c r="B170" s="48"/>
      <c r="C170" s="47"/>
      <c r="D170" s="48"/>
      <c r="E170" s="143"/>
      <c r="I170" s="749">
        <f>+I169-I152</f>
        <v>0</v>
      </c>
      <c r="J170" s="749">
        <f>+J169-J152</f>
        <v>0</v>
      </c>
      <c r="K170" s="749">
        <f t="shared" ref="K170:L170" si="17">+K169-K152</f>
        <v>0</v>
      </c>
      <c r="L170" s="749">
        <f t="shared" si="17"/>
        <v>0</v>
      </c>
      <c r="M170" s="49"/>
      <c r="N170" s="135"/>
      <c r="O170" s="135"/>
      <c r="P170" s="135"/>
      <c r="Q170" s="135"/>
    </row>
    <row r="171" spans="1:17" ht="16.5" customHeight="1" x14ac:dyDescent="0.2">
      <c r="F171" s="1576" t="s">
        <v>74</v>
      </c>
      <c r="G171" s="1576"/>
      <c r="H171" s="1576"/>
      <c r="I171" s="1576"/>
      <c r="J171" s="1576"/>
      <c r="K171" s="1576"/>
      <c r="L171" s="1576"/>
    </row>
    <row r="173" spans="1:17" x14ac:dyDescent="0.2">
      <c r="H173" s="128"/>
      <c r="I173" s="519"/>
      <c r="J173" s="519"/>
      <c r="K173" s="519"/>
      <c r="L173" s="519"/>
      <c r="M173" s="156"/>
    </row>
    <row r="174" spans="1:17" x14ac:dyDescent="0.2">
      <c r="H174" s="128"/>
      <c r="I174" s="519"/>
      <c r="J174" s="519"/>
      <c r="K174" s="519"/>
      <c r="L174" s="519"/>
      <c r="M174" s="156"/>
    </row>
    <row r="175" spans="1:17" x14ac:dyDescent="0.2">
      <c r="H175" s="157"/>
      <c r="I175" s="622"/>
      <c r="J175" s="622"/>
      <c r="K175" s="622"/>
      <c r="L175" s="622"/>
      <c r="M175" s="158"/>
    </row>
    <row r="176" spans="1:17" x14ac:dyDescent="0.2">
      <c r="H176" s="159"/>
      <c r="I176" s="510"/>
      <c r="J176" s="510"/>
      <c r="K176" s="510"/>
      <c r="L176" s="510"/>
      <c r="M176" s="156"/>
    </row>
  </sheetData>
  <mergeCells count="134">
    <mergeCell ref="M36:M37"/>
    <mergeCell ref="M38:M39"/>
    <mergeCell ref="E38:E39"/>
    <mergeCell ref="M104:M105"/>
    <mergeCell ref="E104:E105"/>
    <mergeCell ref="F171:L171"/>
    <mergeCell ref="G125:G128"/>
    <mergeCell ref="M152:Q152"/>
    <mergeCell ref="D121:D122"/>
    <mergeCell ref="M132:Q132"/>
    <mergeCell ref="A158:H158"/>
    <mergeCell ref="A160:H160"/>
    <mergeCell ref="F125:F128"/>
    <mergeCell ref="B152:H152"/>
    <mergeCell ref="C150:H150"/>
    <mergeCell ref="H135:H138"/>
    <mergeCell ref="E135:E138"/>
    <mergeCell ref="F131:H131"/>
    <mergeCell ref="C132:H132"/>
    <mergeCell ref="E142:E143"/>
    <mergeCell ref="E125:E128"/>
    <mergeCell ref="A168:H168"/>
    <mergeCell ref="A169:H169"/>
    <mergeCell ref="A163:H163"/>
    <mergeCell ref="M56:M57"/>
    <mergeCell ref="E49:E50"/>
    <mergeCell ref="C53:H53"/>
    <mergeCell ref="M53:Q53"/>
    <mergeCell ref="C54:Q54"/>
    <mergeCell ref="E40:E41"/>
    <mergeCell ref="F40:F41"/>
    <mergeCell ref="M40:M41"/>
    <mergeCell ref="E121:E122"/>
    <mergeCell ref="E109:E110"/>
    <mergeCell ref="M114:M115"/>
    <mergeCell ref="G111:G113"/>
    <mergeCell ref="G114:G116"/>
    <mergeCell ref="M106:M108"/>
    <mergeCell ref="D111:D113"/>
    <mergeCell ref="F82:F86"/>
    <mergeCell ref="E129:E130"/>
    <mergeCell ref="M151:Q151"/>
    <mergeCell ref="E139:E140"/>
    <mergeCell ref="F147:F149"/>
    <mergeCell ref="G129:G130"/>
    <mergeCell ref="E123:E124"/>
    <mergeCell ref="A164:H164"/>
    <mergeCell ref="A165:H165"/>
    <mergeCell ref="A166:H166"/>
    <mergeCell ref="A167:H167"/>
    <mergeCell ref="A161:H161"/>
    <mergeCell ref="A162:H162"/>
    <mergeCell ref="A159:H159"/>
    <mergeCell ref="C133:Q133"/>
    <mergeCell ref="A155:H155"/>
    <mergeCell ref="A156:H156"/>
    <mergeCell ref="A153:Q153"/>
    <mergeCell ref="B151:H151"/>
    <mergeCell ref="D139:D140"/>
    <mergeCell ref="A154:L154"/>
    <mergeCell ref="M150:Q150"/>
    <mergeCell ref="A157:H157"/>
    <mergeCell ref="G1:Q1"/>
    <mergeCell ref="A2:Q2"/>
    <mergeCell ref="A3:Q3"/>
    <mergeCell ref="A4:Q4"/>
    <mergeCell ref="A6:A9"/>
    <mergeCell ref="B6:B9"/>
    <mergeCell ref="C6:C9"/>
    <mergeCell ref="E6:E9"/>
    <mergeCell ref="F6:F9"/>
    <mergeCell ref="H6:H9"/>
    <mergeCell ref="M6:Q6"/>
    <mergeCell ref="M7:M9"/>
    <mergeCell ref="N5:Q5"/>
    <mergeCell ref="I6:I9"/>
    <mergeCell ref="J6:J9"/>
    <mergeCell ref="K6:K9"/>
    <mergeCell ref="L6:L9"/>
    <mergeCell ref="N8:N9"/>
    <mergeCell ref="Q8:Q9"/>
    <mergeCell ref="D6:D9"/>
    <mergeCell ref="G6:G9"/>
    <mergeCell ref="N7:Q7"/>
    <mergeCell ref="O8:O9"/>
    <mergeCell ref="P8:P9"/>
    <mergeCell ref="A11:Q11"/>
    <mergeCell ref="A14:A16"/>
    <mergeCell ref="A10:Q10"/>
    <mergeCell ref="E55:E56"/>
    <mergeCell ref="E114:E117"/>
    <mergeCell ref="G119:G120"/>
    <mergeCell ref="E119:E120"/>
    <mergeCell ref="E14:E16"/>
    <mergeCell ref="G42:G43"/>
    <mergeCell ref="E111:E113"/>
    <mergeCell ref="E106:E108"/>
    <mergeCell ref="D114:D116"/>
    <mergeCell ref="E62:E64"/>
    <mergeCell ref="E68:E70"/>
    <mergeCell ref="D59:D61"/>
    <mergeCell ref="D65:D66"/>
    <mergeCell ref="D75:D77"/>
    <mergeCell ref="E59:E61"/>
    <mergeCell ref="G47:G48"/>
    <mergeCell ref="G55:G63"/>
    <mergeCell ref="E97:E100"/>
    <mergeCell ref="G97:G99"/>
    <mergeCell ref="M68:M69"/>
    <mergeCell ref="G106:G108"/>
    <mergeCell ref="R62:V66"/>
    <mergeCell ref="M97:M99"/>
    <mergeCell ref="B12:Q12"/>
    <mergeCell ref="C13:Q13"/>
    <mergeCell ref="G14:G15"/>
    <mergeCell ref="P36:P37"/>
    <mergeCell ref="M25:M26"/>
    <mergeCell ref="G40:G41"/>
    <mergeCell ref="E65:E66"/>
    <mergeCell ref="E87:E88"/>
    <mergeCell ref="F87:F88"/>
    <mergeCell ref="E89:E90"/>
    <mergeCell ref="E91:E93"/>
    <mergeCell ref="E82:E84"/>
    <mergeCell ref="E71:E72"/>
    <mergeCell ref="E85:E86"/>
    <mergeCell ref="M22:M23"/>
    <mergeCell ref="E47:E48"/>
    <mergeCell ref="E78:E80"/>
    <mergeCell ref="E45:E46"/>
    <mergeCell ref="M15:M16"/>
    <mergeCell ref="M92:M93"/>
    <mergeCell ref="M60:M61"/>
    <mergeCell ref="E75:E77"/>
  </mergeCells>
  <printOptions horizontalCentered="1"/>
  <pageMargins left="0.78740157480314965" right="0.39370078740157483" top="0.39370078740157483" bottom="0.39370078740157483" header="0.31496062992125984" footer="0.31496062992125984"/>
  <pageSetup paperSize="9" scale="64"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62"/>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9" width="7.7109375" style="520" customWidth="1"/>
    <col min="10" max="10" width="23.5703125" style="50" customWidth="1"/>
    <col min="11" max="13" width="6.28515625" style="3" customWidth="1"/>
    <col min="14" max="16384" width="9.28515625" style="54"/>
  </cols>
  <sheetData>
    <row r="1" spans="1:18" ht="33" customHeight="1" x14ac:dyDescent="0.2">
      <c r="A1" s="1" t="s">
        <v>115</v>
      </c>
      <c r="G1" s="799"/>
      <c r="H1" s="799"/>
      <c r="I1" s="799"/>
      <c r="J1" s="1601" t="s">
        <v>210</v>
      </c>
      <c r="K1" s="1601"/>
      <c r="L1" s="1601"/>
      <c r="M1" s="1601"/>
    </row>
    <row r="2" spans="1:18" ht="33" customHeight="1" x14ac:dyDescent="0.2">
      <c r="G2" s="799"/>
      <c r="H2" s="799"/>
      <c r="I2" s="799"/>
      <c r="J2" s="800" t="s">
        <v>211</v>
      </c>
      <c r="K2" s="800"/>
      <c r="L2" s="800"/>
      <c r="M2" s="800"/>
    </row>
    <row r="3" spans="1:18" s="5" customFormat="1" ht="15.75" x14ac:dyDescent="0.2">
      <c r="A3" s="1454" t="s">
        <v>212</v>
      </c>
      <c r="B3" s="1454"/>
      <c r="C3" s="1454"/>
      <c r="D3" s="1454"/>
      <c r="E3" s="1454"/>
      <c r="F3" s="1454"/>
      <c r="G3" s="1454"/>
      <c r="H3" s="1454"/>
      <c r="I3" s="1454"/>
      <c r="J3" s="1454"/>
      <c r="K3" s="1454"/>
      <c r="L3" s="1454"/>
      <c r="M3" s="1454"/>
    </row>
    <row r="4" spans="1:18" s="5" customFormat="1" ht="18" customHeight="1" x14ac:dyDescent="0.2">
      <c r="A4" s="1455" t="s">
        <v>0</v>
      </c>
      <c r="B4" s="1456"/>
      <c r="C4" s="1456"/>
      <c r="D4" s="1456"/>
      <c r="E4" s="1456"/>
      <c r="F4" s="1456"/>
      <c r="G4" s="1456"/>
      <c r="H4" s="1456"/>
      <c r="I4" s="1456"/>
      <c r="J4" s="1456"/>
      <c r="K4" s="1456"/>
      <c r="L4" s="1456"/>
      <c r="M4" s="1456"/>
    </row>
    <row r="5" spans="1:18" s="5" customFormat="1" ht="15.75" x14ac:dyDescent="0.2">
      <c r="A5" s="1454" t="s">
        <v>1</v>
      </c>
      <c r="B5" s="1457"/>
      <c r="C5" s="1457"/>
      <c r="D5" s="1457"/>
      <c r="E5" s="1457"/>
      <c r="F5" s="1457"/>
      <c r="G5" s="1457"/>
      <c r="H5" s="1457"/>
      <c r="I5" s="1457"/>
      <c r="J5" s="1457"/>
      <c r="K5" s="1457"/>
      <c r="L5" s="1457"/>
      <c r="M5" s="1457"/>
    </row>
    <row r="6" spans="1:18" s="10" customFormat="1" ht="24.6" customHeight="1" thickBot="1" x14ac:dyDescent="0.25">
      <c r="A6" s="6"/>
      <c r="B6" s="7"/>
      <c r="C6" s="6"/>
      <c r="D6" s="142"/>
      <c r="E6" s="145"/>
      <c r="F6" s="3"/>
      <c r="G6" s="459"/>
      <c r="H6" s="459"/>
      <c r="I6" s="459"/>
      <c r="J6" s="9"/>
      <c r="K6" s="1478" t="s">
        <v>111</v>
      </c>
      <c r="L6" s="1478"/>
      <c r="M6" s="1478"/>
    </row>
    <row r="7" spans="1:18" s="10" customFormat="1" ht="18" customHeight="1" thickBot="1" x14ac:dyDescent="0.25">
      <c r="A7" s="1458" t="s">
        <v>2</v>
      </c>
      <c r="B7" s="1461" t="s">
        <v>3</v>
      </c>
      <c r="C7" s="1461" t="s">
        <v>4</v>
      </c>
      <c r="D7" s="1464" t="s">
        <v>5</v>
      </c>
      <c r="E7" s="1467" t="s">
        <v>6</v>
      </c>
      <c r="F7" s="1470" t="s">
        <v>7</v>
      </c>
      <c r="G7" s="1482" t="s">
        <v>238</v>
      </c>
      <c r="H7" s="1485" t="s">
        <v>239</v>
      </c>
      <c r="I7" s="1485" t="s">
        <v>240</v>
      </c>
      <c r="J7" s="1602" t="s">
        <v>8</v>
      </c>
      <c r="K7" s="1603"/>
      <c r="L7" s="1603"/>
      <c r="M7" s="1604"/>
    </row>
    <row r="8" spans="1:18" s="10" customFormat="1" ht="18" customHeight="1" x14ac:dyDescent="0.2">
      <c r="A8" s="1459"/>
      <c r="B8" s="1462"/>
      <c r="C8" s="1462"/>
      <c r="D8" s="1465"/>
      <c r="E8" s="1468"/>
      <c r="F8" s="1471"/>
      <c r="G8" s="1483"/>
      <c r="H8" s="1486"/>
      <c r="I8" s="1486"/>
      <c r="J8" s="1476" t="s">
        <v>5</v>
      </c>
      <c r="K8" s="1517" t="s">
        <v>68</v>
      </c>
      <c r="L8" s="1518"/>
      <c r="M8" s="1519"/>
    </row>
    <row r="9" spans="1:18" s="10" customFormat="1" ht="28.5" customHeight="1" x14ac:dyDescent="0.2">
      <c r="A9" s="1459"/>
      <c r="B9" s="1462"/>
      <c r="C9" s="1462"/>
      <c r="D9" s="1465"/>
      <c r="E9" s="1468"/>
      <c r="F9" s="1471"/>
      <c r="G9" s="1483"/>
      <c r="H9" s="1486"/>
      <c r="I9" s="1486"/>
      <c r="J9" s="1476"/>
      <c r="K9" s="1605" t="s">
        <v>146</v>
      </c>
      <c r="L9" s="1501" t="s">
        <v>147</v>
      </c>
      <c r="M9" s="1491" t="s">
        <v>148</v>
      </c>
    </row>
    <row r="10" spans="1:18" s="10" customFormat="1" ht="59.25" customHeight="1" thickBot="1" x14ac:dyDescent="0.25">
      <c r="A10" s="1460"/>
      <c r="B10" s="1463"/>
      <c r="C10" s="1463"/>
      <c r="D10" s="1466"/>
      <c r="E10" s="1469"/>
      <c r="F10" s="1472"/>
      <c r="G10" s="1484"/>
      <c r="H10" s="1487"/>
      <c r="I10" s="1487"/>
      <c r="J10" s="1477"/>
      <c r="K10" s="1606"/>
      <c r="L10" s="1502"/>
      <c r="M10" s="1492"/>
    </row>
    <row r="11" spans="1:18" ht="30" customHeight="1" x14ac:dyDescent="0.2">
      <c r="A11" s="1438" t="s">
        <v>9</v>
      </c>
      <c r="B11" s="1439"/>
      <c r="C11" s="1439"/>
      <c r="D11" s="1439"/>
      <c r="E11" s="1439"/>
      <c r="F11" s="1439"/>
      <c r="G11" s="1439"/>
      <c r="H11" s="1439"/>
      <c r="I11" s="1439"/>
      <c r="J11" s="1439"/>
      <c r="K11" s="1439"/>
      <c r="L11" s="1439"/>
      <c r="M11" s="1440"/>
    </row>
    <row r="12" spans="1:18" ht="15" customHeight="1" x14ac:dyDescent="0.2">
      <c r="A12" s="1433" t="s">
        <v>10</v>
      </c>
      <c r="B12" s="1434"/>
      <c r="C12" s="1434"/>
      <c r="D12" s="1434"/>
      <c r="E12" s="1434"/>
      <c r="F12" s="1434"/>
      <c r="G12" s="1434"/>
      <c r="H12" s="1434"/>
      <c r="I12" s="1434"/>
      <c r="J12" s="1434"/>
      <c r="K12" s="1434"/>
      <c r="L12" s="1434"/>
      <c r="M12" s="1435"/>
    </row>
    <row r="13" spans="1:18" ht="15" customHeight="1" x14ac:dyDescent="0.2">
      <c r="A13" s="700" t="s">
        <v>11</v>
      </c>
      <c r="B13" s="1402" t="s">
        <v>12</v>
      </c>
      <c r="C13" s="1403"/>
      <c r="D13" s="1403"/>
      <c r="E13" s="1403"/>
      <c r="F13" s="1403"/>
      <c r="G13" s="1403"/>
      <c r="H13" s="1403"/>
      <c r="I13" s="1403"/>
      <c r="J13" s="1403"/>
      <c r="K13" s="1403"/>
      <c r="L13" s="1403"/>
      <c r="M13" s="1404"/>
    </row>
    <row r="14" spans="1:18" ht="15" customHeight="1" thickBot="1" x14ac:dyDescent="0.25">
      <c r="A14" s="701" t="s">
        <v>11</v>
      </c>
      <c r="B14" s="11" t="s">
        <v>11</v>
      </c>
      <c r="C14" s="1405" t="s">
        <v>13</v>
      </c>
      <c r="D14" s="1406"/>
      <c r="E14" s="1406"/>
      <c r="F14" s="1406"/>
      <c r="G14" s="1406"/>
      <c r="H14" s="1406"/>
      <c r="I14" s="1406"/>
      <c r="J14" s="1406"/>
      <c r="K14" s="1406"/>
      <c r="L14" s="1406"/>
      <c r="M14" s="1407"/>
    </row>
    <row r="15" spans="1:18" ht="31.9" customHeight="1" x14ac:dyDescent="0.2">
      <c r="A15" s="1436" t="s">
        <v>11</v>
      </c>
      <c r="B15" s="12" t="s">
        <v>11</v>
      </c>
      <c r="C15" s="13" t="s">
        <v>11</v>
      </c>
      <c r="D15" s="1424" t="s">
        <v>75</v>
      </c>
      <c r="E15" s="14" t="s">
        <v>14</v>
      </c>
      <c r="F15" s="65" t="s">
        <v>15</v>
      </c>
      <c r="G15" s="461">
        <f>1070-150-73+0.5</f>
        <v>847.5</v>
      </c>
      <c r="H15" s="540">
        <f>1070-150-73</f>
        <v>847</v>
      </c>
      <c r="I15" s="541">
        <f>1070-150-73</f>
        <v>847</v>
      </c>
      <c r="J15" s="768" t="s">
        <v>76</v>
      </c>
      <c r="K15" s="65">
        <v>55</v>
      </c>
      <c r="L15" s="191">
        <v>85</v>
      </c>
      <c r="M15" s="186">
        <v>85</v>
      </c>
      <c r="N15" s="99"/>
      <c r="O15" s="99"/>
      <c r="P15" s="99"/>
      <c r="Q15" s="99"/>
      <c r="R15" s="99"/>
    </row>
    <row r="16" spans="1:18" ht="15.75" customHeight="1" x14ac:dyDescent="0.2">
      <c r="A16" s="1437"/>
      <c r="B16" s="16"/>
      <c r="C16" s="17"/>
      <c r="D16" s="1425"/>
      <c r="E16" s="51"/>
      <c r="F16" s="751"/>
      <c r="G16" s="469"/>
      <c r="H16" s="470"/>
      <c r="I16" s="471"/>
      <c r="J16" s="1427" t="s">
        <v>77</v>
      </c>
      <c r="K16" s="120">
        <v>20</v>
      </c>
      <c r="L16" s="290">
        <v>10</v>
      </c>
      <c r="M16" s="291">
        <v>10</v>
      </c>
      <c r="N16" s="99"/>
      <c r="O16" s="99"/>
      <c r="P16" s="99"/>
      <c r="Q16" s="99"/>
      <c r="R16" s="99"/>
    </row>
    <row r="17" spans="1:18" ht="15.75" customHeight="1" x14ac:dyDescent="0.2">
      <c r="A17" s="1437"/>
      <c r="B17" s="16"/>
      <c r="C17" s="17"/>
      <c r="D17" s="1425"/>
      <c r="E17" s="51"/>
      <c r="F17" s="751"/>
      <c r="G17" s="469"/>
      <c r="H17" s="470"/>
      <c r="I17" s="471"/>
      <c r="J17" s="1428"/>
      <c r="K17" s="123"/>
      <c r="L17" s="312"/>
      <c r="M17" s="175"/>
      <c r="N17" s="99"/>
      <c r="O17" s="99"/>
      <c r="P17" s="99"/>
      <c r="Q17" s="99"/>
      <c r="R17" s="99"/>
    </row>
    <row r="18" spans="1:18" ht="30.75" customHeight="1" x14ac:dyDescent="0.2">
      <c r="A18" s="702"/>
      <c r="B18" s="16"/>
      <c r="C18" s="17"/>
      <c r="D18" s="763"/>
      <c r="E18" s="86"/>
      <c r="F18" s="751"/>
      <c r="G18" s="469"/>
      <c r="H18" s="470"/>
      <c r="I18" s="471"/>
      <c r="J18" s="225" t="s">
        <v>22</v>
      </c>
      <c r="K18" s="120">
        <v>11</v>
      </c>
      <c r="L18" s="290">
        <v>5</v>
      </c>
      <c r="M18" s="291">
        <v>5</v>
      </c>
    </row>
    <row r="19" spans="1:18" ht="17.649999999999999" customHeight="1" x14ac:dyDescent="0.2">
      <c r="A19" s="702"/>
      <c r="B19" s="16"/>
      <c r="C19" s="17"/>
      <c r="D19" s="763"/>
      <c r="E19" s="86"/>
      <c r="F19" s="751"/>
      <c r="G19" s="469"/>
      <c r="H19" s="470"/>
      <c r="I19" s="471"/>
      <c r="J19" s="226" t="s">
        <v>133</v>
      </c>
      <c r="K19" s="397">
        <v>124</v>
      </c>
      <c r="L19" s="308">
        <v>220</v>
      </c>
      <c r="M19" s="309">
        <v>220</v>
      </c>
    </row>
    <row r="20" spans="1:18" ht="41.25" customHeight="1" x14ac:dyDescent="0.2">
      <c r="A20" s="702"/>
      <c r="B20" s="16"/>
      <c r="C20" s="17"/>
      <c r="D20" s="763"/>
      <c r="E20" s="86"/>
      <c r="F20" s="751"/>
      <c r="G20" s="469"/>
      <c r="H20" s="470"/>
      <c r="I20" s="471"/>
      <c r="J20" s="226" t="s">
        <v>149</v>
      </c>
      <c r="K20" s="228">
        <v>50</v>
      </c>
      <c r="L20" s="229">
        <v>100</v>
      </c>
      <c r="M20" s="222"/>
    </row>
    <row r="21" spans="1:18" ht="17.25" customHeight="1" thickBot="1" x14ac:dyDescent="0.25">
      <c r="A21" s="703"/>
      <c r="B21" s="16"/>
      <c r="C21" s="18"/>
      <c r="D21" s="67"/>
      <c r="E21" s="66"/>
      <c r="F21" s="68" t="s">
        <v>16</v>
      </c>
      <c r="G21" s="178">
        <f>SUM(G15:G17)</f>
        <v>847.5</v>
      </c>
      <c r="H21" s="179">
        <f t="shared" ref="H21:I21" si="0">SUM(H15:H17)</f>
        <v>847</v>
      </c>
      <c r="I21" s="180">
        <f t="shared" si="0"/>
        <v>847</v>
      </c>
      <c r="J21" s="226" t="s">
        <v>110</v>
      </c>
      <c r="K21" s="231">
        <v>32</v>
      </c>
      <c r="L21" s="232">
        <v>32</v>
      </c>
      <c r="M21" s="233">
        <v>32</v>
      </c>
    </row>
    <row r="22" spans="1:18" ht="15.6" customHeight="1" x14ac:dyDescent="0.2">
      <c r="A22" s="704" t="s">
        <v>11</v>
      </c>
      <c r="B22" s="12" t="s">
        <v>11</v>
      </c>
      <c r="C22" s="20" t="s">
        <v>17</v>
      </c>
      <c r="D22" s="1424" t="s">
        <v>182</v>
      </c>
      <c r="E22" s="14" t="s">
        <v>120</v>
      </c>
      <c r="F22" s="81" t="s">
        <v>18</v>
      </c>
      <c r="G22" s="473">
        <v>250</v>
      </c>
      <c r="H22" s="474">
        <v>250</v>
      </c>
      <c r="I22" s="505">
        <v>250</v>
      </c>
      <c r="J22" s="785"/>
      <c r="K22" s="235"/>
      <c r="L22" s="236"/>
      <c r="M22" s="237"/>
    </row>
    <row r="23" spans="1:18" ht="15.6" customHeight="1" x14ac:dyDescent="0.2">
      <c r="A23" s="702"/>
      <c r="B23" s="16"/>
      <c r="C23" s="21"/>
      <c r="D23" s="1425"/>
      <c r="E23" s="86"/>
      <c r="F23" s="59" t="s">
        <v>15</v>
      </c>
      <c r="G23" s="625">
        <f>838-65</f>
        <v>773</v>
      </c>
      <c r="H23" s="482">
        <v>683</v>
      </c>
      <c r="I23" s="483">
        <v>573</v>
      </c>
      <c r="J23" s="786"/>
      <c r="K23" s="633"/>
      <c r="L23" s="239"/>
      <c r="M23" s="240"/>
      <c r="R23" s="4"/>
    </row>
    <row r="24" spans="1:18" ht="15.6" customHeight="1" x14ac:dyDescent="0.2">
      <c r="A24" s="702"/>
      <c r="B24" s="16"/>
      <c r="C24" s="21"/>
      <c r="D24" s="781"/>
      <c r="E24" s="86"/>
      <c r="F24" s="776" t="s">
        <v>46</v>
      </c>
      <c r="G24" s="481"/>
      <c r="H24" s="486">
        <v>300</v>
      </c>
      <c r="I24" s="498"/>
      <c r="J24" s="786"/>
      <c r="K24" s="633"/>
      <c r="L24" s="239"/>
      <c r="M24" s="240"/>
    </row>
    <row r="25" spans="1:18" ht="28.9" customHeight="1" x14ac:dyDescent="0.2">
      <c r="A25" s="702"/>
      <c r="B25" s="16"/>
      <c r="C25" s="21"/>
      <c r="D25" s="211" t="s">
        <v>184</v>
      </c>
      <c r="E25" s="86"/>
      <c r="F25" s="805" t="s">
        <v>213</v>
      </c>
      <c r="G25" s="808">
        <v>250</v>
      </c>
      <c r="H25" s="807">
        <v>250</v>
      </c>
      <c r="I25" s="804">
        <v>250</v>
      </c>
      <c r="J25" s="247" t="s">
        <v>189</v>
      </c>
      <c r="K25" s="452">
        <v>1</v>
      </c>
      <c r="L25" s="453">
        <v>1</v>
      </c>
      <c r="M25" s="638">
        <v>1</v>
      </c>
      <c r="N25" s="99"/>
      <c r="O25" s="99"/>
      <c r="P25" s="632"/>
      <c r="Q25" s="4"/>
    </row>
    <row r="26" spans="1:18" ht="16.899999999999999" customHeight="1" x14ac:dyDescent="0.2">
      <c r="A26" s="702"/>
      <c r="B26" s="16"/>
      <c r="C26" s="21"/>
      <c r="D26" s="211" t="s">
        <v>254</v>
      </c>
      <c r="E26" s="86"/>
      <c r="F26" s="805" t="s">
        <v>214</v>
      </c>
      <c r="G26" s="806">
        <v>700</v>
      </c>
      <c r="H26" s="807"/>
      <c r="I26" s="804"/>
      <c r="J26" s="1607" t="s">
        <v>89</v>
      </c>
      <c r="K26" s="801">
        <v>100</v>
      </c>
      <c r="L26" s="624"/>
      <c r="M26" s="802"/>
      <c r="P26" s="4"/>
    </row>
    <row r="27" spans="1:18" ht="13.15" customHeight="1" x14ac:dyDescent="0.2">
      <c r="A27" s="702"/>
      <c r="B27" s="16"/>
      <c r="C27" s="21"/>
      <c r="D27" s="40"/>
      <c r="E27" s="86"/>
      <c r="F27" s="805"/>
      <c r="G27" s="806"/>
      <c r="H27" s="807"/>
      <c r="I27" s="804"/>
      <c r="J27" s="1608"/>
      <c r="K27" s="437"/>
      <c r="L27" s="435"/>
      <c r="M27" s="803"/>
      <c r="P27" s="4"/>
    </row>
    <row r="28" spans="1:18" ht="30" customHeight="1" x14ac:dyDescent="0.2">
      <c r="A28" s="702"/>
      <c r="B28" s="16"/>
      <c r="C28" s="21"/>
      <c r="D28" s="40"/>
      <c r="E28" s="86"/>
      <c r="F28" s="805"/>
      <c r="G28" s="806"/>
      <c r="H28" s="807"/>
      <c r="I28" s="804"/>
      <c r="J28" s="241" t="s">
        <v>195</v>
      </c>
      <c r="K28" s="243">
        <v>40</v>
      </c>
      <c r="L28" s="244"/>
      <c r="M28" s="245"/>
      <c r="P28" s="4"/>
    </row>
    <row r="29" spans="1:18" ht="42.6" customHeight="1" x14ac:dyDescent="0.2">
      <c r="A29" s="702"/>
      <c r="B29" s="16"/>
      <c r="C29" s="21"/>
      <c r="D29" s="40"/>
      <c r="E29" s="86"/>
      <c r="F29" s="805"/>
      <c r="G29" s="806"/>
      <c r="H29" s="807"/>
      <c r="I29" s="804"/>
      <c r="J29" s="241" t="s">
        <v>196</v>
      </c>
      <c r="K29" s="243">
        <v>49</v>
      </c>
      <c r="L29" s="239"/>
      <c r="M29" s="240"/>
      <c r="P29" s="4"/>
    </row>
    <row r="30" spans="1:18" ht="30" customHeight="1" x14ac:dyDescent="0.2">
      <c r="A30" s="702"/>
      <c r="B30" s="16"/>
      <c r="C30" s="21"/>
      <c r="D30" s="40"/>
      <c r="E30" s="86"/>
      <c r="F30" s="805"/>
      <c r="G30" s="808"/>
      <c r="H30" s="807"/>
      <c r="I30" s="804"/>
      <c r="J30" s="247" t="s">
        <v>223</v>
      </c>
      <c r="K30" s="791">
        <v>50</v>
      </c>
      <c r="L30" s="624"/>
      <c r="M30" s="245"/>
      <c r="P30" s="4"/>
    </row>
    <row r="31" spans="1:18" ht="18.600000000000001" customHeight="1" x14ac:dyDescent="0.2">
      <c r="A31" s="702"/>
      <c r="B31" s="16"/>
      <c r="C31" s="21"/>
      <c r="D31" s="211" t="s">
        <v>198</v>
      </c>
      <c r="E31" s="86"/>
      <c r="F31" s="809" t="s">
        <v>214</v>
      </c>
      <c r="G31" s="808">
        <v>73</v>
      </c>
      <c r="H31" s="811"/>
      <c r="I31" s="810">
        <v>80</v>
      </c>
      <c r="J31" s="669" t="s">
        <v>194</v>
      </c>
      <c r="K31" s="792">
        <v>1</v>
      </c>
      <c r="L31" s="672"/>
      <c r="M31" s="673">
        <v>1</v>
      </c>
    </row>
    <row r="32" spans="1:18" ht="18.600000000000001" customHeight="1" x14ac:dyDescent="0.2">
      <c r="A32" s="702"/>
      <c r="B32" s="16"/>
      <c r="C32" s="21"/>
      <c r="D32" s="211" t="s">
        <v>199</v>
      </c>
      <c r="E32" s="86"/>
      <c r="F32" s="809" t="s">
        <v>214</v>
      </c>
      <c r="G32" s="808">
        <f>65-65</f>
        <v>0</v>
      </c>
      <c r="H32" s="811"/>
      <c r="I32" s="810">
        <v>75</v>
      </c>
      <c r="J32" s="669" t="s">
        <v>194</v>
      </c>
      <c r="K32" s="792">
        <v>0</v>
      </c>
      <c r="L32" s="672"/>
      <c r="M32" s="454">
        <v>1</v>
      </c>
      <c r="P32" s="4"/>
    </row>
    <row r="33" spans="1:18" ht="42.6" customHeight="1" x14ac:dyDescent="0.2">
      <c r="A33" s="702"/>
      <c r="B33" s="16"/>
      <c r="C33" s="21"/>
      <c r="D33" s="211" t="s">
        <v>202</v>
      </c>
      <c r="E33" s="86"/>
      <c r="F33" s="809" t="s">
        <v>214</v>
      </c>
      <c r="G33" s="808"/>
      <c r="H33" s="811">
        <v>90</v>
      </c>
      <c r="I33" s="810"/>
      <c r="J33" s="787" t="s">
        <v>194</v>
      </c>
      <c r="K33" s="774"/>
      <c r="L33" s="677">
        <v>1</v>
      </c>
      <c r="M33" s="638"/>
      <c r="P33" s="4"/>
    </row>
    <row r="34" spans="1:18" ht="27" customHeight="1" x14ac:dyDescent="0.2">
      <c r="A34" s="702"/>
      <c r="B34" s="16"/>
      <c r="C34" s="21"/>
      <c r="D34" s="434" t="s">
        <v>183</v>
      </c>
      <c r="E34" s="86"/>
      <c r="F34" s="805" t="s">
        <v>214</v>
      </c>
      <c r="G34" s="808"/>
      <c r="H34" s="807">
        <v>120</v>
      </c>
      <c r="I34" s="804">
        <v>120</v>
      </c>
      <c r="J34" s="788" t="s">
        <v>192</v>
      </c>
      <c r="K34" s="246"/>
      <c r="L34" s="244">
        <v>1</v>
      </c>
      <c r="M34" s="245">
        <v>1</v>
      </c>
    </row>
    <row r="35" spans="1:18" ht="16.899999999999999" customHeight="1" x14ac:dyDescent="0.2">
      <c r="A35" s="702"/>
      <c r="B35" s="16"/>
      <c r="C35" s="21"/>
      <c r="D35" s="446" t="s">
        <v>224</v>
      </c>
      <c r="E35" s="86"/>
      <c r="F35" s="805" t="s">
        <v>214</v>
      </c>
      <c r="G35" s="808"/>
      <c r="H35" s="807">
        <v>73</v>
      </c>
      <c r="I35" s="813">
        <v>73</v>
      </c>
      <c r="J35" s="455" t="s">
        <v>190</v>
      </c>
      <c r="K35" s="458"/>
      <c r="L35" s="457">
        <v>1</v>
      </c>
      <c r="M35" s="454">
        <v>1</v>
      </c>
      <c r="N35" s="99"/>
      <c r="O35" s="99"/>
      <c r="P35" s="99"/>
      <c r="Q35" s="4"/>
    </row>
    <row r="36" spans="1:18" ht="30.6" customHeight="1" x14ac:dyDescent="0.2">
      <c r="A36" s="702"/>
      <c r="B36" s="16"/>
      <c r="C36" s="21"/>
      <c r="D36" s="211" t="s">
        <v>185</v>
      </c>
      <c r="E36" s="86"/>
      <c r="F36" s="809" t="s">
        <v>214</v>
      </c>
      <c r="G36" s="808"/>
      <c r="H36" s="812">
        <v>400</v>
      </c>
      <c r="I36" s="810">
        <v>5</v>
      </c>
      <c r="J36" s="330" t="s">
        <v>193</v>
      </c>
      <c r="K36" s="774"/>
      <c r="L36" s="770">
        <v>100</v>
      </c>
      <c r="M36" s="245"/>
      <c r="Q36" s="4"/>
    </row>
    <row r="37" spans="1:18" ht="31.15" customHeight="1" x14ac:dyDescent="0.2">
      <c r="A37" s="702"/>
      <c r="B37" s="16"/>
      <c r="C37" s="21"/>
      <c r="D37" s="40"/>
      <c r="E37" s="86"/>
      <c r="F37" s="809" t="s">
        <v>215</v>
      </c>
      <c r="G37" s="808"/>
      <c r="H37" s="812">
        <v>300</v>
      </c>
      <c r="I37" s="810"/>
      <c r="J37" s="789" t="s">
        <v>226</v>
      </c>
      <c r="K37" s="774"/>
      <c r="L37" s="780">
        <v>1</v>
      </c>
      <c r="M37" s="430">
        <v>1</v>
      </c>
      <c r="O37" s="4"/>
    </row>
    <row r="38" spans="1:18" ht="17.45" customHeight="1" x14ac:dyDescent="0.2">
      <c r="A38" s="702"/>
      <c r="B38" s="16"/>
      <c r="C38" s="21"/>
      <c r="D38" s="1414" t="s">
        <v>225</v>
      </c>
      <c r="E38" s="86"/>
      <c r="F38" s="809" t="s">
        <v>214</v>
      </c>
      <c r="G38" s="808"/>
      <c r="H38" s="811"/>
      <c r="I38" s="810">
        <v>220</v>
      </c>
      <c r="J38" s="1609" t="s">
        <v>227</v>
      </c>
      <c r="K38" s="774"/>
      <c r="L38" s="677"/>
      <c r="M38" s="638">
        <v>100</v>
      </c>
      <c r="P38" s="4"/>
    </row>
    <row r="39" spans="1:18" ht="15.6" customHeight="1" thickBot="1" x14ac:dyDescent="0.25">
      <c r="A39" s="705"/>
      <c r="B39" s="11"/>
      <c r="C39" s="22"/>
      <c r="D39" s="1418"/>
      <c r="E39" s="23"/>
      <c r="F39" s="64" t="s">
        <v>16</v>
      </c>
      <c r="G39" s="178">
        <f>SUM(G22:G24)</f>
        <v>1023</v>
      </c>
      <c r="H39" s="178">
        <f>SUM(H22:H24)</f>
        <v>1233</v>
      </c>
      <c r="I39" s="178">
        <f>SUM(I22:I24)</f>
        <v>823</v>
      </c>
      <c r="J39" s="1610"/>
      <c r="K39" s="793"/>
      <c r="L39" s="448"/>
      <c r="M39" s="449"/>
    </row>
    <row r="40" spans="1:18" ht="15.6" customHeight="1" x14ac:dyDescent="0.2">
      <c r="A40" s="706" t="s">
        <v>11</v>
      </c>
      <c r="B40" s="12" t="s">
        <v>11</v>
      </c>
      <c r="C40" s="24" t="s">
        <v>19</v>
      </c>
      <c r="D40" s="1424" t="s">
        <v>78</v>
      </c>
      <c r="E40" s="1560"/>
      <c r="F40" s="15" t="s">
        <v>15</v>
      </c>
      <c r="G40" s="493">
        <f>75.4+10</f>
        <v>85.4</v>
      </c>
      <c r="H40" s="494">
        <v>75.400000000000006</v>
      </c>
      <c r="I40" s="495">
        <v>75.400000000000006</v>
      </c>
      <c r="J40" s="1562" t="s">
        <v>24</v>
      </c>
      <c r="K40" s="15">
        <v>15</v>
      </c>
      <c r="L40" s="218">
        <v>15</v>
      </c>
      <c r="M40" s="219">
        <v>15</v>
      </c>
    </row>
    <row r="41" spans="1:18" ht="15.6" customHeight="1" thickBot="1" x14ac:dyDescent="0.25">
      <c r="A41" s="707"/>
      <c r="B41" s="11"/>
      <c r="C41" s="25"/>
      <c r="D41" s="1559"/>
      <c r="E41" s="1561"/>
      <c r="F41" s="64" t="s">
        <v>16</v>
      </c>
      <c r="G41" s="178">
        <f t="shared" ref="G41:I41" si="1">SUM(G40:G40)</f>
        <v>85.4</v>
      </c>
      <c r="H41" s="179">
        <f t="shared" si="1"/>
        <v>75.400000000000006</v>
      </c>
      <c r="I41" s="180">
        <f t="shared" si="1"/>
        <v>75.400000000000006</v>
      </c>
      <c r="J41" s="1563"/>
      <c r="K41" s="393"/>
      <c r="L41" s="252"/>
      <c r="M41" s="253"/>
    </row>
    <row r="42" spans="1:18" ht="29.65" customHeight="1" x14ac:dyDescent="0.2">
      <c r="A42" s="708" t="s">
        <v>11</v>
      </c>
      <c r="B42" s="12" t="s">
        <v>11</v>
      </c>
      <c r="C42" s="24" t="s">
        <v>20</v>
      </c>
      <c r="D42" s="756" t="s">
        <v>207</v>
      </c>
      <c r="E42" s="757"/>
      <c r="F42" s="70" t="s">
        <v>15</v>
      </c>
      <c r="G42" s="1391">
        <f>140-0.5</f>
        <v>139.5</v>
      </c>
      <c r="H42" s="496">
        <v>140</v>
      </c>
      <c r="I42" s="497">
        <v>140</v>
      </c>
      <c r="J42" s="254" t="s">
        <v>228</v>
      </c>
      <c r="K42" s="15">
        <v>4</v>
      </c>
      <c r="L42" s="218">
        <v>4</v>
      </c>
      <c r="M42" s="219">
        <v>4</v>
      </c>
    </row>
    <row r="43" spans="1:18" ht="41.65" customHeight="1" x14ac:dyDescent="0.2">
      <c r="A43" s="703"/>
      <c r="B43" s="16"/>
      <c r="C43" s="18"/>
      <c r="D43" s="40"/>
      <c r="E43" s="759"/>
      <c r="F43" s="814"/>
      <c r="G43" s="477"/>
      <c r="H43" s="478"/>
      <c r="I43" s="479"/>
      <c r="J43" s="255" t="s">
        <v>229</v>
      </c>
      <c r="K43" s="52">
        <v>13</v>
      </c>
      <c r="L43" s="187">
        <v>13</v>
      </c>
      <c r="M43" s="182">
        <v>13</v>
      </c>
    </row>
    <row r="44" spans="1:18" ht="33" customHeight="1" x14ac:dyDescent="0.2">
      <c r="A44" s="703"/>
      <c r="B44" s="16"/>
      <c r="C44" s="18"/>
      <c r="D44" s="40"/>
      <c r="E44" s="759"/>
      <c r="F44" s="123"/>
      <c r="G44" s="469"/>
      <c r="H44" s="470"/>
      <c r="I44" s="471"/>
      <c r="J44" s="697" t="s">
        <v>92</v>
      </c>
      <c r="K44" s="52">
        <v>9</v>
      </c>
      <c r="L44" s="187">
        <v>9</v>
      </c>
      <c r="M44" s="182">
        <v>9</v>
      </c>
    </row>
    <row r="45" spans="1:18" ht="19.899999999999999" customHeight="1" x14ac:dyDescent="0.2">
      <c r="A45" s="703"/>
      <c r="B45" s="16"/>
      <c r="C45" s="18"/>
      <c r="D45" s="1420" t="s">
        <v>206</v>
      </c>
      <c r="E45" s="759"/>
      <c r="F45" s="216"/>
      <c r="G45" s="735"/>
      <c r="H45" s="545"/>
      <c r="I45" s="736"/>
      <c r="J45" s="790" t="s">
        <v>208</v>
      </c>
      <c r="K45" s="228"/>
      <c r="L45" s="229">
        <v>15</v>
      </c>
      <c r="M45" s="293">
        <v>100</v>
      </c>
    </row>
    <row r="46" spans="1:18" ht="15" customHeight="1" thickBot="1" x14ac:dyDescent="0.25">
      <c r="A46" s="703"/>
      <c r="B46" s="16"/>
      <c r="C46" s="18"/>
      <c r="D46" s="1426"/>
      <c r="E46" s="759"/>
      <c r="F46" s="69" t="s">
        <v>16</v>
      </c>
      <c r="G46" s="258">
        <f>SUM(G42:G44)</f>
        <v>139.5</v>
      </c>
      <c r="H46" s="259">
        <f>SUM(H42:H44)</f>
        <v>140</v>
      </c>
      <c r="I46" s="260">
        <f>SUM(I42:I44)</f>
        <v>140</v>
      </c>
      <c r="J46" s="696"/>
      <c r="K46" s="794"/>
      <c r="L46" s="263"/>
      <c r="M46" s="264"/>
    </row>
    <row r="47" spans="1:18" ht="30" customHeight="1" x14ac:dyDescent="0.2">
      <c r="A47" s="706" t="s">
        <v>11</v>
      </c>
      <c r="B47" s="12" t="s">
        <v>11</v>
      </c>
      <c r="C47" s="24" t="s">
        <v>21</v>
      </c>
      <c r="D47" s="1424" t="s">
        <v>87</v>
      </c>
      <c r="E47" s="757"/>
      <c r="F47" s="65" t="s">
        <v>15</v>
      </c>
      <c r="G47" s="461">
        <v>50</v>
      </c>
      <c r="H47" s="499">
        <v>50</v>
      </c>
      <c r="I47" s="500">
        <v>50</v>
      </c>
      <c r="J47" s="623" t="s">
        <v>230</v>
      </c>
      <c r="K47" s="81">
        <v>3</v>
      </c>
      <c r="L47" s="266">
        <v>3</v>
      </c>
      <c r="M47" s="267">
        <v>3</v>
      </c>
      <c r="R47" s="4"/>
    </row>
    <row r="48" spans="1:18" ht="17.25" customHeight="1" x14ac:dyDescent="0.2">
      <c r="A48" s="703"/>
      <c r="B48" s="16"/>
      <c r="C48" s="18"/>
      <c r="D48" s="1425"/>
      <c r="E48" s="759"/>
      <c r="F48" s="120" t="s">
        <v>42</v>
      </c>
      <c r="G48" s="465">
        <v>32.5</v>
      </c>
      <c r="H48" s="466"/>
      <c r="I48" s="467"/>
      <c r="J48" s="777" t="s">
        <v>27</v>
      </c>
      <c r="K48" s="59">
        <v>100</v>
      </c>
      <c r="L48" s="269"/>
      <c r="M48" s="270"/>
    </row>
    <row r="49" spans="1:19" ht="30" customHeight="1" x14ac:dyDescent="0.2">
      <c r="A49" s="703"/>
      <c r="B49" s="16"/>
      <c r="C49" s="18"/>
      <c r="D49" s="1415"/>
      <c r="E49" s="759"/>
      <c r="F49" s="123"/>
      <c r="G49" s="469"/>
      <c r="H49" s="470"/>
      <c r="I49" s="471"/>
      <c r="J49" s="777" t="s">
        <v>117</v>
      </c>
      <c r="K49" s="59">
        <v>3</v>
      </c>
      <c r="L49" s="269">
        <v>3</v>
      </c>
      <c r="M49" s="270">
        <v>3</v>
      </c>
    </row>
    <row r="50" spans="1:19" ht="28.5" customHeight="1" x14ac:dyDescent="0.2">
      <c r="A50" s="703"/>
      <c r="B50" s="16"/>
      <c r="C50" s="18"/>
      <c r="D50" s="1415"/>
      <c r="E50" s="759"/>
      <c r="F50" s="123"/>
      <c r="G50" s="469"/>
      <c r="H50" s="470"/>
      <c r="I50" s="471"/>
      <c r="J50" s="297" t="s">
        <v>28</v>
      </c>
      <c r="K50" s="772">
        <v>1</v>
      </c>
      <c r="L50" s="272">
        <v>1</v>
      </c>
      <c r="M50" s="273">
        <v>1</v>
      </c>
    </row>
    <row r="51" spans="1:19" ht="16.149999999999999" customHeight="1" x14ac:dyDescent="0.2">
      <c r="A51" s="703"/>
      <c r="B51" s="16"/>
      <c r="C51" s="18"/>
      <c r="D51" s="754"/>
      <c r="E51" s="759"/>
      <c r="F51" s="123"/>
      <c r="G51" s="469"/>
      <c r="H51" s="470"/>
      <c r="I51" s="471"/>
      <c r="J51" s="777" t="s">
        <v>26</v>
      </c>
      <c r="K51" s="795"/>
      <c r="L51" s="272">
        <v>1</v>
      </c>
      <c r="M51" s="273"/>
    </row>
    <row r="52" spans="1:19" ht="18" customHeight="1" thickBot="1" x14ac:dyDescent="0.25">
      <c r="A52" s="709"/>
      <c r="B52" s="79"/>
      <c r="C52" s="84"/>
      <c r="D52" s="755"/>
      <c r="E52" s="760"/>
      <c r="F52" s="83" t="s">
        <v>16</v>
      </c>
      <c r="G52" s="502">
        <f t="shared" ref="G52:I52" si="2">SUM(G47:G50)</f>
        <v>82.5</v>
      </c>
      <c r="H52" s="503">
        <f t="shared" si="2"/>
        <v>50</v>
      </c>
      <c r="I52" s="504">
        <f t="shared" si="2"/>
        <v>50</v>
      </c>
      <c r="J52" s="815" t="s">
        <v>72</v>
      </c>
      <c r="K52" s="796">
        <v>10</v>
      </c>
      <c r="L52" s="797">
        <v>10</v>
      </c>
      <c r="M52" s="798">
        <v>10</v>
      </c>
    </row>
    <row r="53" spans="1:19" ht="15" customHeight="1" thickBot="1" x14ac:dyDescent="0.25">
      <c r="A53" s="705" t="s">
        <v>11</v>
      </c>
      <c r="B53" s="26" t="s">
        <v>11</v>
      </c>
      <c r="C53" s="1550" t="s">
        <v>29</v>
      </c>
      <c r="D53" s="1551"/>
      <c r="E53" s="1551"/>
      <c r="F53" s="1551"/>
      <c r="G53" s="629">
        <f>+G46+G41+G21+G52+G39</f>
        <v>2177.9</v>
      </c>
      <c r="H53" s="631">
        <f>+H46+H41+H21+H52+H39</f>
        <v>2345.4</v>
      </c>
      <c r="I53" s="630">
        <f>+I46+I41+I21+I52+I39</f>
        <v>1935.4</v>
      </c>
      <c r="J53" s="1611"/>
      <c r="K53" s="1553"/>
      <c r="L53" s="1553"/>
      <c r="M53" s="1581"/>
    </row>
    <row r="54" spans="1:19" ht="13.5" thickBot="1" x14ac:dyDescent="0.25">
      <c r="A54" s="710" t="s">
        <v>11</v>
      </c>
      <c r="B54" s="88" t="s">
        <v>17</v>
      </c>
      <c r="C54" s="1556" t="s">
        <v>30</v>
      </c>
      <c r="D54" s="1515"/>
      <c r="E54" s="1515"/>
      <c r="F54" s="1515"/>
      <c r="G54" s="1515"/>
      <c r="H54" s="1515"/>
      <c r="I54" s="1515"/>
      <c r="J54" s="1515"/>
      <c r="K54" s="1557"/>
      <c r="L54" s="1557"/>
      <c r="M54" s="1558"/>
    </row>
    <row r="55" spans="1:19" ht="15.75" customHeight="1" x14ac:dyDescent="0.2">
      <c r="A55" s="704" t="s">
        <v>11</v>
      </c>
      <c r="B55" s="12" t="s">
        <v>17</v>
      </c>
      <c r="C55" s="24" t="s">
        <v>11</v>
      </c>
      <c r="D55" s="1441" t="s">
        <v>31</v>
      </c>
      <c r="E55" s="146" t="s">
        <v>14</v>
      </c>
      <c r="F55" s="817" t="s">
        <v>15</v>
      </c>
      <c r="G55" s="473">
        <f>5302.4+55</f>
        <v>5357.4</v>
      </c>
      <c r="H55" s="1112">
        <v>4554.2</v>
      </c>
      <c r="I55" s="1111">
        <v>4326.8999999999996</v>
      </c>
      <c r="J55" s="364" t="s">
        <v>32</v>
      </c>
      <c r="K55" s="738">
        <v>765.8</v>
      </c>
      <c r="L55" s="462">
        <v>831.8</v>
      </c>
      <c r="M55" s="681">
        <v>722.8</v>
      </c>
    </row>
    <row r="56" spans="1:19" ht="15.75" customHeight="1" x14ac:dyDescent="0.2">
      <c r="A56" s="702"/>
      <c r="B56" s="16"/>
      <c r="C56" s="18"/>
      <c r="D56" s="1442"/>
      <c r="E56" s="147"/>
      <c r="F56" s="818" t="s">
        <v>33</v>
      </c>
      <c r="G56" s="481">
        <f>427.6+3.6</f>
        <v>431.20000000000005</v>
      </c>
      <c r="H56" s="486">
        <f>445.7+3.6</f>
        <v>449.3</v>
      </c>
      <c r="I56" s="498">
        <f>442.7+3.6</f>
        <v>446.3</v>
      </c>
      <c r="J56" s="1548" t="s">
        <v>79</v>
      </c>
      <c r="K56" s="683">
        <f>2543+1</f>
        <v>2544</v>
      </c>
      <c r="L56" s="684">
        <v>3050</v>
      </c>
      <c r="M56" s="685">
        <v>3107</v>
      </c>
    </row>
    <row r="57" spans="1:19" ht="15.75" customHeight="1" x14ac:dyDescent="0.2">
      <c r="A57" s="702"/>
      <c r="B57" s="16"/>
      <c r="C57" s="18"/>
      <c r="D57" s="762"/>
      <c r="E57" s="147"/>
      <c r="F57" s="819" t="s">
        <v>69</v>
      </c>
      <c r="G57" s="625">
        <v>57.9</v>
      </c>
      <c r="H57" s="482"/>
      <c r="I57" s="483"/>
      <c r="J57" s="1549"/>
      <c r="K57" s="740"/>
      <c r="L57" s="741"/>
      <c r="M57" s="699"/>
      <c r="O57" s="4"/>
      <c r="P57" s="4"/>
    </row>
    <row r="58" spans="1:19" ht="15.75" customHeight="1" x14ac:dyDescent="0.2">
      <c r="A58" s="702"/>
      <c r="B58" s="16"/>
      <c r="C58" s="18"/>
      <c r="D58" s="762"/>
      <c r="E58" s="147"/>
      <c r="F58" s="818" t="s">
        <v>204</v>
      </c>
      <c r="G58" s="481">
        <f>46+55.3</f>
        <v>101.3</v>
      </c>
      <c r="H58" s="486"/>
      <c r="I58" s="498"/>
      <c r="J58" s="824"/>
      <c r="K58" s="740"/>
      <c r="L58" s="741"/>
      <c r="M58" s="699"/>
    </row>
    <row r="59" spans="1:19" ht="18" customHeight="1" x14ac:dyDescent="0.2">
      <c r="A59" s="702"/>
      <c r="B59" s="16"/>
      <c r="C59" s="18"/>
      <c r="D59" s="1414" t="s">
        <v>34</v>
      </c>
      <c r="E59" s="39"/>
      <c r="F59" s="832" t="s">
        <v>214</v>
      </c>
      <c r="G59" s="833">
        <v>648</v>
      </c>
      <c r="H59" s="834">
        <v>746.6</v>
      </c>
      <c r="I59" s="835">
        <v>746.6</v>
      </c>
      <c r="J59" s="831"/>
      <c r="K59" s="852"/>
      <c r="L59" s="853"/>
      <c r="M59" s="854"/>
    </row>
    <row r="60" spans="1:19" ht="13.5" customHeight="1" x14ac:dyDescent="0.2">
      <c r="A60" s="702"/>
      <c r="B60" s="16"/>
      <c r="C60" s="18"/>
      <c r="D60" s="1415"/>
      <c r="E60" s="39"/>
      <c r="F60" s="836"/>
      <c r="G60" s="837"/>
      <c r="H60" s="811"/>
      <c r="I60" s="810"/>
      <c r="J60" s="1432"/>
      <c r="K60" s="852"/>
      <c r="L60" s="853"/>
      <c r="M60" s="854"/>
    </row>
    <row r="61" spans="1:19" ht="14.25" customHeight="1" x14ac:dyDescent="0.2">
      <c r="A61" s="702"/>
      <c r="B61" s="16"/>
      <c r="C61" s="18"/>
      <c r="D61" s="1415"/>
      <c r="E61" s="39"/>
      <c r="F61" s="832"/>
      <c r="G61" s="837"/>
      <c r="H61" s="811"/>
      <c r="I61" s="810"/>
      <c r="J61" s="1432"/>
      <c r="K61" s="855"/>
      <c r="L61" s="856"/>
      <c r="M61" s="857"/>
    </row>
    <row r="62" spans="1:19" ht="19.149999999999999" customHeight="1" x14ac:dyDescent="0.2">
      <c r="A62" s="702"/>
      <c r="B62" s="16"/>
      <c r="C62" s="18"/>
      <c r="D62" s="1414" t="s">
        <v>179</v>
      </c>
      <c r="E62" s="39"/>
      <c r="F62" s="1384" t="s">
        <v>214</v>
      </c>
      <c r="G62" s="844">
        <f>1339.2+25</f>
        <v>1364.2</v>
      </c>
      <c r="H62" s="847">
        <f>1493.1-159+12+24+25</f>
        <v>1395.1</v>
      </c>
      <c r="I62" s="846">
        <f>1493.1-159+35</f>
        <v>1369.1</v>
      </c>
      <c r="J62" s="1431" t="s">
        <v>176</v>
      </c>
      <c r="K62" s="281"/>
      <c r="L62" s="282">
        <v>1</v>
      </c>
      <c r="M62" s="861"/>
      <c r="N62" s="1397"/>
      <c r="O62" s="1398"/>
      <c r="P62" s="1398"/>
      <c r="Q62" s="1398"/>
      <c r="R62" s="1398"/>
    </row>
    <row r="63" spans="1:19" ht="15.75" customHeight="1" x14ac:dyDescent="0.2">
      <c r="A63" s="702"/>
      <c r="B63" s="16"/>
      <c r="C63" s="18"/>
      <c r="D63" s="1415"/>
      <c r="E63" s="39"/>
      <c r="F63" s="832"/>
      <c r="G63" s="837"/>
      <c r="H63" s="811"/>
      <c r="I63" s="810"/>
      <c r="J63" s="1450"/>
      <c r="K63" s="657"/>
      <c r="L63" s="440"/>
      <c r="M63" s="1379"/>
      <c r="N63" s="1397"/>
      <c r="O63" s="1398"/>
      <c r="P63" s="1398"/>
      <c r="Q63" s="1398"/>
      <c r="R63" s="1398"/>
    </row>
    <row r="64" spans="1:19" ht="30.6" customHeight="1" x14ac:dyDescent="0.2">
      <c r="A64" s="702"/>
      <c r="B64" s="16"/>
      <c r="C64" s="18"/>
      <c r="D64" s="1415"/>
      <c r="E64" s="39"/>
      <c r="F64" s="836"/>
      <c r="G64" s="808"/>
      <c r="H64" s="807"/>
      <c r="I64" s="804"/>
      <c r="J64" s="1390" t="s">
        <v>246</v>
      </c>
      <c r="K64" s="859">
        <v>100</v>
      </c>
      <c r="L64" s="860"/>
      <c r="M64" s="296"/>
      <c r="N64" s="1397"/>
      <c r="O64" s="1398"/>
      <c r="P64" s="1398"/>
      <c r="Q64" s="1398"/>
      <c r="R64" s="1398"/>
      <c r="S64" s="4"/>
    </row>
    <row r="65" spans="1:18" ht="28.5" customHeight="1" x14ac:dyDescent="0.2">
      <c r="A65" s="702"/>
      <c r="B65" s="16"/>
      <c r="C65" s="27"/>
      <c r="D65" s="1414" t="s">
        <v>35</v>
      </c>
      <c r="E65" s="39"/>
      <c r="F65" s="838" t="s">
        <v>214</v>
      </c>
      <c r="G65" s="808">
        <v>126.2</v>
      </c>
      <c r="H65" s="807">
        <v>157.19999999999999</v>
      </c>
      <c r="I65" s="804">
        <v>157.19999999999999</v>
      </c>
      <c r="J65" s="831"/>
      <c r="K65" s="852"/>
      <c r="L65" s="853"/>
      <c r="M65" s="854"/>
      <c r="N65" s="1397"/>
      <c r="O65" s="1398"/>
      <c r="P65" s="1398"/>
      <c r="Q65" s="1398"/>
      <c r="R65" s="1398"/>
    </row>
    <row r="66" spans="1:18" ht="30.75" customHeight="1" x14ac:dyDescent="0.2">
      <c r="A66" s="702"/>
      <c r="B66" s="16"/>
      <c r="C66" s="27"/>
      <c r="D66" s="1415"/>
      <c r="E66" s="39"/>
      <c r="F66" s="838"/>
      <c r="G66" s="839"/>
      <c r="H66" s="840"/>
      <c r="I66" s="841"/>
      <c r="J66" s="831"/>
      <c r="K66" s="852"/>
      <c r="L66" s="853"/>
      <c r="M66" s="854"/>
      <c r="N66" s="1397"/>
      <c r="O66" s="1398"/>
      <c r="P66" s="1398"/>
      <c r="Q66" s="1398"/>
      <c r="R66" s="1398"/>
    </row>
    <row r="67" spans="1:18" ht="16.899999999999999" customHeight="1" x14ac:dyDescent="0.2">
      <c r="A67" s="702"/>
      <c r="B67" s="16"/>
      <c r="C67" s="209"/>
      <c r="D67" s="754"/>
      <c r="E67" s="37"/>
      <c r="F67" s="838"/>
      <c r="G67" s="839"/>
      <c r="H67" s="840"/>
      <c r="I67" s="841"/>
      <c r="J67" s="831"/>
      <c r="K67" s="852"/>
      <c r="L67" s="853"/>
      <c r="M67" s="854"/>
    </row>
    <row r="68" spans="1:18" ht="15.6" customHeight="1" x14ac:dyDescent="0.2">
      <c r="A68" s="702"/>
      <c r="B68" s="16"/>
      <c r="C68" s="209"/>
      <c r="D68" s="1414" t="s">
        <v>121</v>
      </c>
      <c r="E68" s="39"/>
      <c r="F68" s="832" t="s">
        <v>214</v>
      </c>
      <c r="G68" s="837">
        <v>1166.4000000000001</v>
      </c>
      <c r="H68" s="811">
        <v>1128.0999999999999</v>
      </c>
      <c r="I68" s="810">
        <v>1128.0999999999999</v>
      </c>
      <c r="J68" s="1431" t="s">
        <v>36</v>
      </c>
      <c r="K68" s="281">
        <v>600</v>
      </c>
      <c r="L68" s="282">
        <v>600</v>
      </c>
      <c r="M68" s="283">
        <v>600</v>
      </c>
    </row>
    <row r="69" spans="1:18" ht="15.6" customHeight="1" x14ac:dyDescent="0.2">
      <c r="A69" s="711"/>
      <c r="B69" s="16"/>
      <c r="C69" s="28"/>
      <c r="D69" s="1415"/>
      <c r="E69" s="39"/>
      <c r="F69" s="832" t="s">
        <v>217</v>
      </c>
      <c r="G69" s="837">
        <v>55.3</v>
      </c>
      <c r="H69" s="811"/>
      <c r="I69" s="810"/>
      <c r="J69" s="1432"/>
      <c r="K69" s="664"/>
      <c r="L69" s="864"/>
      <c r="M69" s="666"/>
      <c r="R69" s="4"/>
    </row>
    <row r="70" spans="1:18" ht="18" customHeight="1" x14ac:dyDescent="0.2">
      <c r="A70" s="703"/>
      <c r="B70" s="16"/>
      <c r="C70" s="28"/>
      <c r="D70" s="1415"/>
      <c r="E70" s="39"/>
      <c r="F70" s="832"/>
      <c r="G70" s="837"/>
      <c r="H70" s="811"/>
      <c r="I70" s="810"/>
      <c r="J70" s="831"/>
      <c r="K70" s="862"/>
      <c r="L70" s="863"/>
      <c r="M70" s="858"/>
      <c r="Q70" s="4"/>
    </row>
    <row r="71" spans="1:18" ht="27.75" customHeight="1" x14ac:dyDescent="0.2">
      <c r="A71" s="703"/>
      <c r="B71" s="16"/>
      <c r="C71" s="28"/>
      <c r="D71" s="1415" t="s">
        <v>231</v>
      </c>
      <c r="E71" s="37"/>
      <c r="F71" s="832" t="s">
        <v>214</v>
      </c>
      <c r="G71" s="837"/>
      <c r="H71" s="811">
        <v>20</v>
      </c>
      <c r="I71" s="810"/>
      <c r="J71" s="827" t="s">
        <v>232</v>
      </c>
      <c r="K71" s="859"/>
      <c r="L71" s="295">
        <v>1</v>
      </c>
      <c r="M71" s="296"/>
    </row>
    <row r="72" spans="1:18" ht="28.5" customHeight="1" x14ac:dyDescent="0.2">
      <c r="A72" s="703"/>
      <c r="B72" s="16"/>
      <c r="C72" s="28"/>
      <c r="D72" s="1415"/>
      <c r="E72" s="37"/>
      <c r="F72" s="832"/>
      <c r="G72" s="837"/>
      <c r="H72" s="811"/>
      <c r="I72" s="810"/>
      <c r="J72" s="831" t="s">
        <v>130</v>
      </c>
      <c r="K72" s="220">
        <v>800</v>
      </c>
      <c r="L72" s="221">
        <v>800</v>
      </c>
      <c r="M72" s="222">
        <v>800</v>
      </c>
    </row>
    <row r="73" spans="1:18" ht="16.5" customHeight="1" x14ac:dyDescent="0.2">
      <c r="A73" s="703"/>
      <c r="B73" s="16"/>
      <c r="C73" s="18"/>
      <c r="D73" s="1414" t="s">
        <v>99</v>
      </c>
      <c r="E73" s="39"/>
      <c r="F73" s="832" t="s">
        <v>214</v>
      </c>
      <c r="G73" s="844">
        <v>387.3</v>
      </c>
      <c r="H73" s="847">
        <v>404.7</v>
      </c>
      <c r="I73" s="846">
        <v>404.7</v>
      </c>
      <c r="J73" s="826"/>
      <c r="K73" s="865"/>
      <c r="L73" s="866"/>
      <c r="M73" s="867"/>
      <c r="R73" s="4"/>
    </row>
    <row r="74" spans="1:18" ht="30" customHeight="1" x14ac:dyDescent="0.2">
      <c r="A74" s="703"/>
      <c r="B74" s="16"/>
      <c r="C74" s="18"/>
      <c r="D74" s="1415"/>
      <c r="E74" s="39"/>
      <c r="F74" s="842"/>
      <c r="G74" s="808"/>
      <c r="H74" s="807"/>
      <c r="I74" s="804"/>
      <c r="J74" s="831"/>
      <c r="K74" s="852"/>
      <c r="L74" s="853"/>
      <c r="M74" s="854"/>
    </row>
    <row r="75" spans="1:18" ht="27" customHeight="1" x14ac:dyDescent="0.2">
      <c r="A75" s="703"/>
      <c r="B75" s="16"/>
      <c r="C75" s="18"/>
      <c r="D75" s="1419"/>
      <c r="E75" s="39"/>
      <c r="F75" s="842"/>
      <c r="G75" s="808"/>
      <c r="H75" s="807"/>
      <c r="I75" s="804"/>
      <c r="J75" s="827"/>
      <c r="K75" s="657"/>
      <c r="L75" s="440"/>
      <c r="M75" s="441"/>
    </row>
    <row r="76" spans="1:18" ht="25.5" customHeight="1" x14ac:dyDescent="0.2">
      <c r="A76" s="703"/>
      <c r="B76" s="16"/>
      <c r="C76" s="28"/>
      <c r="D76" s="1420" t="s">
        <v>165</v>
      </c>
      <c r="E76" s="37" t="s">
        <v>120</v>
      </c>
      <c r="F76" s="843" t="s">
        <v>214</v>
      </c>
      <c r="G76" s="808">
        <f>42.3-7</f>
        <v>35.299999999999997</v>
      </c>
      <c r="H76" s="807">
        <v>44.5</v>
      </c>
      <c r="I76" s="804">
        <v>46.7</v>
      </c>
      <c r="J76" s="758" t="s">
        <v>80</v>
      </c>
      <c r="K76" s="349">
        <v>12</v>
      </c>
      <c r="L76" s="285" t="s">
        <v>151</v>
      </c>
      <c r="M76" s="679">
        <v>12</v>
      </c>
      <c r="O76" s="4"/>
    </row>
    <row r="77" spans="1:18" ht="57.6" customHeight="1" x14ac:dyDescent="0.2">
      <c r="A77" s="703"/>
      <c r="B77" s="16"/>
      <c r="C77" s="28"/>
      <c r="D77" s="1426"/>
      <c r="E77" s="37"/>
      <c r="F77" s="843"/>
      <c r="G77" s="808"/>
      <c r="H77" s="807"/>
      <c r="I77" s="804"/>
      <c r="J77" s="758" t="s">
        <v>166</v>
      </c>
      <c r="K77" s="349">
        <v>5</v>
      </c>
      <c r="L77" s="285">
        <v>5</v>
      </c>
      <c r="M77" s="679">
        <v>5</v>
      </c>
      <c r="O77" s="4"/>
    </row>
    <row r="78" spans="1:18" ht="28.5" customHeight="1" x14ac:dyDescent="0.2">
      <c r="A78" s="703"/>
      <c r="B78" s="16"/>
      <c r="C78" s="28"/>
      <c r="D78" s="1421"/>
      <c r="E78" s="37"/>
      <c r="F78" s="843"/>
      <c r="G78" s="808"/>
      <c r="H78" s="807"/>
      <c r="I78" s="804"/>
      <c r="J78" s="131" t="s">
        <v>81</v>
      </c>
      <c r="K78" s="349">
        <v>5</v>
      </c>
      <c r="L78" s="285">
        <v>5</v>
      </c>
      <c r="M78" s="679">
        <v>5</v>
      </c>
    </row>
    <row r="79" spans="1:18" ht="45" customHeight="1" x14ac:dyDescent="0.2">
      <c r="A79" s="703"/>
      <c r="B79" s="16"/>
      <c r="C79" s="28"/>
      <c r="D79" s="767" t="s">
        <v>164</v>
      </c>
      <c r="E79" s="37"/>
      <c r="F79" s="843" t="s">
        <v>214</v>
      </c>
      <c r="G79" s="808"/>
      <c r="H79" s="807">
        <v>21.9</v>
      </c>
      <c r="I79" s="804"/>
      <c r="J79" s="758" t="s">
        <v>152</v>
      </c>
      <c r="K79" s="349"/>
      <c r="L79" s="285">
        <v>100</v>
      </c>
      <c r="M79" s="169"/>
    </row>
    <row r="80" spans="1:18" ht="16.149999999999999" customHeight="1" x14ac:dyDescent="0.2">
      <c r="A80" s="711"/>
      <c r="B80" s="16"/>
      <c r="C80" s="28"/>
      <c r="D80" s="1414" t="s">
        <v>100</v>
      </c>
      <c r="E80" s="1569"/>
      <c r="F80" s="832" t="s">
        <v>214</v>
      </c>
      <c r="G80" s="844">
        <v>811.8</v>
      </c>
      <c r="H80" s="847"/>
      <c r="I80" s="846"/>
      <c r="J80" s="826"/>
      <c r="K80" s="350"/>
      <c r="L80" s="286"/>
      <c r="M80" s="287"/>
    </row>
    <row r="81" spans="1:19" ht="27.6" customHeight="1" x14ac:dyDescent="0.2">
      <c r="A81" s="711"/>
      <c r="B81" s="16"/>
      <c r="C81" s="28"/>
      <c r="D81" s="1415"/>
      <c r="E81" s="1569"/>
      <c r="F81" s="836"/>
      <c r="G81" s="808"/>
      <c r="H81" s="807"/>
      <c r="I81" s="804"/>
      <c r="J81" s="831"/>
      <c r="K81" s="869"/>
      <c r="L81" s="870"/>
      <c r="M81" s="871"/>
    </row>
    <row r="82" spans="1:19" ht="15" customHeight="1" x14ac:dyDescent="0.2">
      <c r="A82" s="711"/>
      <c r="B82" s="16"/>
      <c r="C82" s="28"/>
      <c r="D82" s="1415"/>
      <c r="E82" s="1569"/>
      <c r="F82" s="836"/>
      <c r="G82" s="808"/>
      <c r="H82" s="807"/>
      <c r="I82" s="804"/>
      <c r="J82" s="831"/>
      <c r="K82" s="869"/>
      <c r="L82" s="870"/>
      <c r="M82" s="871"/>
    </row>
    <row r="83" spans="1:19" ht="35.450000000000003" customHeight="1" x14ac:dyDescent="0.2">
      <c r="A83" s="711"/>
      <c r="B83" s="16"/>
      <c r="C83" s="29"/>
      <c r="D83" s="1426" t="s">
        <v>37</v>
      </c>
      <c r="E83" s="1569"/>
      <c r="F83" s="836" t="s">
        <v>214</v>
      </c>
      <c r="G83" s="806"/>
      <c r="H83" s="807">
        <v>156.6</v>
      </c>
      <c r="I83" s="804"/>
      <c r="J83" s="831" t="s">
        <v>167</v>
      </c>
      <c r="K83" s="869"/>
      <c r="L83" s="870">
        <v>2</v>
      </c>
      <c r="M83" s="872"/>
    </row>
    <row r="84" spans="1:19" ht="35.450000000000003" customHeight="1" x14ac:dyDescent="0.2">
      <c r="A84" s="711"/>
      <c r="B84" s="16"/>
      <c r="C84" s="31"/>
      <c r="D84" s="1426"/>
      <c r="E84" s="1569"/>
      <c r="F84" s="836"/>
      <c r="G84" s="808"/>
      <c r="H84" s="807"/>
      <c r="I84" s="804"/>
      <c r="J84" s="831"/>
      <c r="K84" s="869"/>
      <c r="L84" s="870"/>
      <c r="M84" s="876"/>
      <c r="P84" s="4"/>
      <c r="Q84" s="4"/>
    </row>
    <row r="85" spans="1:19" ht="24.75" customHeight="1" x14ac:dyDescent="0.2">
      <c r="A85" s="702"/>
      <c r="B85" s="16"/>
      <c r="C85" s="31"/>
      <c r="D85" s="1415" t="s">
        <v>101</v>
      </c>
      <c r="E85" s="1612" t="s">
        <v>88</v>
      </c>
      <c r="F85" s="832" t="s">
        <v>214</v>
      </c>
      <c r="G85" s="837">
        <v>329.7</v>
      </c>
      <c r="H85" s="811"/>
      <c r="I85" s="810"/>
      <c r="J85" s="830" t="s">
        <v>93</v>
      </c>
      <c r="K85" s="873">
        <v>100</v>
      </c>
      <c r="L85" s="874"/>
      <c r="M85" s="875"/>
    </row>
    <row r="86" spans="1:19" ht="18.75" customHeight="1" x14ac:dyDescent="0.2">
      <c r="A86" s="702"/>
      <c r="B86" s="16"/>
      <c r="C86" s="31"/>
      <c r="D86" s="1415"/>
      <c r="E86" s="1417"/>
      <c r="F86" s="838"/>
      <c r="G86" s="837"/>
      <c r="H86" s="811"/>
      <c r="I86" s="810"/>
      <c r="J86" s="766"/>
      <c r="K86" s="352"/>
      <c r="L86" s="189"/>
      <c r="M86" s="184"/>
    </row>
    <row r="87" spans="1:19" ht="17.25" customHeight="1" x14ac:dyDescent="0.2">
      <c r="A87" s="711"/>
      <c r="B87" s="16"/>
      <c r="C87" s="18"/>
      <c r="D87" s="1414" t="s">
        <v>38</v>
      </c>
      <c r="E87" s="39"/>
      <c r="F87" s="838" t="s">
        <v>214</v>
      </c>
      <c r="G87" s="844">
        <f>415.9+30</f>
        <v>445.9</v>
      </c>
      <c r="H87" s="845">
        <f>506.9+20-90</f>
        <v>436.9</v>
      </c>
      <c r="I87" s="846">
        <f>506.9-75</f>
        <v>431.9</v>
      </c>
      <c r="J87" s="826"/>
      <c r="K87" s="350"/>
      <c r="L87" s="286"/>
      <c r="M87" s="287"/>
    </row>
    <row r="88" spans="1:19" ht="28.5" customHeight="1" x14ac:dyDescent="0.2">
      <c r="A88" s="703"/>
      <c r="B88" s="16"/>
      <c r="C88" s="32"/>
      <c r="D88" s="1415"/>
      <c r="E88" s="39"/>
      <c r="F88" s="838"/>
      <c r="G88" s="808"/>
      <c r="H88" s="807"/>
      <c r="I88" s="804"/>
      <c r="J88" s="1331"/>
      <c r="K88" s="850"/>
      <c r="L88" s="851"/>
      <c r="M88" s="868"/>
      <c r="S88" s="4"/>
    </row>
    <row r="89" spans="1:19" ht="31.15" customHeight="1" x14ac:dyDescent="0.2">
      <c r="A89" s="703"/>
      <c r="B89" s="16"/>
      <c r="C89" s="42"/>
      <c r="D89" s="1414" t="s">
        <v>103</v>
      </c>
      <c r="E89" s="39"/>
      <c r="F89" s="832" t="s">
        <v>214</v>
      </c>
      <c r="G89" s="848">
        <v>42.6</v>
      </c>
      <c r="H89" s="812">
        <v>42.6</v>
      </c>
      <c r="I89" s="849">
        <v>42.6</v>
      </c>
      <c r="J89" s="132" t="s">
        <v>218</v>
      </c>
      <c r="K89" s="210">
        <v>10</v>
      </c>
      <c r="L89" s="168">
        <v>10</v>
      </c>
      <c r="M89" s="169">
        <v>10</v>
      </c>
      <c r="P89" s="4"/>
    </row>
    <row r="90" spans="1:19" ht="17.25" customHeight="1" x14ac:dyDescent="0.2">
      <c r="A90" s="703"/>
      <c r="B90" s="16"/>
      <c r="C90" s="42"/>
      <c r="D90" s="1415"/>
      <c r="E90" s="39"/>
      <c r="F90" s="820"/>
      <c r="G90" s="783"/>
      <c r="H90" s="532"/>
      <c r="I90" s="784"/>
      <c r="J90" s="1429" t="s">
        <v>96</v>
      </c>
      <c r="K90" s="289">
        <v>7.5679999999999996</v>
      </c>
      <c r="L90" s="286">
        <v>7.6</v>
      </c>
      <c r="M90" s="287">
        <v>7.6</v>
      </c>
    </row>
    <row r="91" spans="1:19" ht="16.5" customHeight="1" thickBot="1" x14ac:dyDescent="0.25">
      <c r="A91" s="705"/>
      <c r="B91" s="11"/>
      <c r="C91" s="33"/>
      <c r="D91" s="1418"/>
      <c r="E91" s="148"/>
      <c r="F91" s="821" t="s">
        <v>16</v>
      </c>
      <c r="G91" s="178">
        <f>SUM(G55:G58)</f>
        <v>5947.7999999999993</v>
      </c>
      <c r="H91" s="179">
        <f>SUM(H55:H58)</f>
        <v>5003.5</v>
      </c>
      <c r="I91" s="181">
        <f>SUM(I55:I58)</f>
        <v>4773.2</v>
      </c>
      <c r="J91" s="1430"/>
      <c r="K91" s="353"/>
      <c r="L91" s="190"/>
      <c r="M91" s="185"/>
    </row>
    <row r="92" spans="1:19" ht="17.25" customHeight="1" x14ac:dyDescent="0.2">
      <c r="A92" s="704" t="s">
        <v>11</v>
      </c>
      <c r="B92" s="34" t="s">
        <v>17</v>
      </c>
      <c r="C92" s="35" t="s">
        <v>17</v>
      </c>
      <c r="D92" s="756" t="s">
        <v>39</v>
      </c>
      <c r="E92" s="36"/>
      <c r="F92" s="778" t="s">
        <v>15</v>
      </c>
      <c r="G92" s="473">
        <v>44.7</v>
      </c>
      <c r="H92" s="474">
        <v>117.6</v>
      </c>
      <c r="I92" s="505"/>
      <c r="J92" s="879"/>
      <c r="K92" s="65"/>
      <c r="L92" s="191"/>
      <c r="M92" s="186"/>
    </row>
    <row r="93" spans="1:19" ht="17.25" customHeight="1" x14ac:dyDescent="0.2">
      <c r="A93" s="702"/>
      <c r="B93" s="877"/>
      <c r="C93" s="878"/>
      <c r="D93" s="829"/>
      <c r="E93" s="919"/>
      <c r="F93" s="828" t="s">
        <v>42</v>
      </c>
      <c r="G93" s="481">
        <v>10</v>
      </c>
      <c r="H93" s="486"/>
      <c r="I93" s="498"/>
      <c r="J93" s="831"/>
      <c r="K93" s="123"/>
      <c r="L93" s="174"/>
      <c r="M93" s="175"/>
    </row>
    <row r="94" spans="1:19" ht="42" customHeight="1" x14ac:dyDescent="0.2">
      <c r="A94" s="702"/>
      <c r="B94" s="16"/>
      <c r="C94" s="38"/>
      <c r="D94" s="129" t="s">
        <v>86</v>
      </c>
      <c r="E94" s="919"/>
      <c r="F94" s="882" t="s">
        <v>214</v>
      </c>
      <c r="G94" s="808">
        <v>19.7</v>
      </c>
      <c r="H94" s="807"/>
      <c r="I94" s="804"/>
      <c r="J94" s="880" t="s">
        <v>83</v>
      </c>
      <c r="K94" s="52">
        <v>1</v>
      </c>
      <c r="L94" s="187"/>
      <c r="M94" s="182"/>
      <c r="R94" s="4"/>
    </row>
    <row r="95" spans="1:19" ht="43.15" customHeight="1" x14ac:dyDescent="0.2">
      <c r="A95" s="702"/>
      <c r="B95" s="16"/>
      <c r="C95" s="21"/>
      <c r="D95" s="750" t="s">
        <v>180</v>
      </c>
      <c r="E95" s="919"/>
      <c r="F95" s="882" t="s">
        <v>219</v>
      </c>
      <c r="G95" s="808">
        <v>10</v>
      </c>
      <c r="H95" s="807"/>
      <c r="I95" s="881"/>
      <c r="J95" s="297" t="s">
        <v>163</v>
      </c>
      <c r="K95" s="220">
        <v>100</v>
      </c>
      <c r="L95" s="221"/>
      <c r="M95" s="222"/>
    </row>
    <row r="96" spans="1:19" ht="43.15" customHeight="1" x14ac:dyDescent="0.2">
      <c r="A96" s="702"/>
      <c r="B96" s="16"/>
      <c r="C96" s="21"/>
      <c r="D96" s="822" t="s">
        <v>82</v>
      </c>
      <c r="E96" s="37"/>
      <c r="F96" s="882" t="s">
        <v>214</v>
      </c>
      <c r="G96" s="808">
        <v>25</v>
      </c>
      <c r="H96" s="807">
        <v>25</v>
      </c>
      <c r="I96" s="813"/>
      <c r="J96" s="297" t="s">
        <v>177</v>
      </c>
      <c r="K96" s="120">
        <v>50</v>
      </c>
      <c r="L96" s="221">
        <v>100</v>
      </c>
      <c r="M96" s="222"/>
    </row>
    <row r="97" spans="1:18" ht="43.9" customHeight="1" x14ac:dyDescent="0.2">
      <c r="A97" s="702"/>
      <c r="B97" s="16"/>
      <c r="C97" s="38"/>
      <c r="D97" s="754"/>
      <c r="E97" s="37"/>
      <c r="F97" s="882"/>
      <c r="G97" s="883"/>
      <c r="H97" s="884"/>
      <c r="I97" s="804"/>
      <c r="J97" s="831" t="s">
        <v>172</v>
      </c>
      <c r="K97" s="228"/>
      <c r="L97" s="229">
        <v>100</v>
      </c>
      <c r="M97" s="296"/>
    </row>
    <row r="98" spans="1:18" ht="70.900000000000006" customHeight="1" x14ac:dyDescent="0.2">
      <c r="A98" s="702"/>
      <c r="B98" s="16"/>
      <c r="C98" s="38"/>
      <c r="D98" s="211" t="s">
        <v>153</v>
      </c>
      <c r="E98" s="37"/>
      <c r="F98" s="882" t="s">
        <v>214</v>
      </c>
      <c r="G98" s="808"/>
      <c r="H98" s="807">
        <v>18.2</v>
      </c>
      <c r="I98" s="881"/>
      <c r="J98" s="297" t="s">
        <v>169</v>
      </c>
      <c r="K98" s="120"/>
      <c r="L98" s="290">
        <v>100</v>
      </c>
      <c r="M98" s="885"/>
    </row>
    <row r="99" spans="1:18" ht="27" customHeight="1" x14ac:dyDescent="0.2">
      <c r="A99" s="702"/>
      <c r="B99" s="16"/>
      <c r="C99" s="38"/>
      <c r="D99" s="40"/>
      <c r="E99" s="37"/>
      <c r="F99" s="779"/>
      <c r="G99" s="477"/>
      <c r="H99" s="478"/>
      <c r="I99" s="512"/>
      <c r="J99" s="1432" t="s">
        <v>170</v>
      </c>
      <c r="K99" s="228"/>
      <c r="L99" s="304">
        <v>100</v>
      </c>
      <c r="M99" s="293"/>
    </row>
    <row r="100" spans="1:18" ht="16.899999999999999" customHeight="1" thickBot="1" x14ac:dyDescent="0.25">
      <c r="A100" s="702"/>
      <c r="B100" s="16"/>
      <c r="C100" s="41"/>
      <c r="D100" s="771"/>
      <c r="E100" s="148"/>
      <c r="F100" s="821" t="s">
        <v>16</v>
      </c>
      <c r="G100" s="178">
        <f>SUM(G92:G93)</f>
        <v>54.7</v>
      </c>
      <c r="H100" s="179">
        <f t="shared" ref="H100:I100" si="3">SUM(H92:H93)</f>
        <v>117.6</v>
      </c>
      <c r="I100" s="181">
        <f t="shared" si="3"/>
        <v>0</v>
      </c>
      <c r="J100" s="1613"/>
      <c r="K100" s="393"/>
      <c r="L100" s="300"/>
      <c r="M100" s="253"/>
    </row>
    <row r="101" spans="1:18" ht="14.65" customHeight="1" x14ac:dyDescent="0.2">
      <c r="A101" s="706" t="s">
        <v>11</v>
      </c>
      <c r="B101" s="12" t="s">
        <v>17</v>
      </c>
      <c r="C101" s="103" t="s">
        <v>19</v>
      </c>
      <c r="D101" s="1445" t="s">
        <v>127</v>
      </c>
      <c r="E101" s="816"/>
      <c r="F101" s="217" t="s">
        <v>15</v>
      </c>
      <c r="G101" s="461">
        <v>118.3</v>
      </c>
      <c r="H101" s="540">
        <v>138.19999999999999</v>
      </c>
      <c r="I101" s="541">
        <v>138.19999999999999</v>
      </c>
      <c r="J101" s="1566" t="s">
        <v>128</v>
      </c>
      <c r="K101" s="394">
        <v>7</v>
      </c>
      <c r="L101" s="302">
        <v>7</v>
      </c>
      <c r="M101" s="303">
        <v>7</v>
      </c>
    </row>
    <row r="102" spans="1:18" ht="14.65" customHeight="1" x14ac:dyDescent="0.2">
      <c r="A102" s="703"/>
      <c r="B102" s="16"/>
      <c r="C102" s="42"/>
      <c r="D102" s="1415"/>
      <c r="E102" s="752"/>
      <c r="F102" s="96" t="s">
        <v>42</v>
      </c>
      <c r="G102" s="782">
        <v>19.899999999999999</v>
      </c>
      <c r="H102" s="527"/>
      <c r="I102" s="542"/>
      <c r="J102" s="1567"/>
      <c r="K102" s="371"/>
      <c r="L102" s="304"/>
      <c r="M102" s="224"/>
    </row>
    <row r="103" spans="1:18" ht="14.65" customHeight="1" thickBot="1" x14ac:dyDescent="0.25">
      <c r="A103" s="705"/>
      <c r="B103" s="11"/>
      <c r="C103" s="33"/>
      <c r="D103" s="1418"/>
      <c r="E103" s="148"/>
      <c r="F103" s="821" t="s">
        <v>16</v>
      </c>
      <c r="G103" s="178">
        <f>SUM(G101:G102)</f>
        <v>138.19999999999999</v>
      </c>
      <c r="H103" s="179">
        <f t="shared" ref="H103:I103" si="4">SUM(H101:H102)</f>
        <v>138.19999999999999</v>
      </c>
      <c r="I103" s="180">
        <f t="shared" si="4"/>
        <v>138.19999999999999</v>
      </c>
      <c r="J103" s="1568"/>
      <c r="K103" s="395"/>
      <c r="L103" s="306"/>
      <c r="M103" s="307"/>
    </row>
    <row r="104" spans="1:18" ht="14.45" customHeight="1" x14ac:dyDescent="0.2">
      <c r="A104" s="704" t="s">
        <v>11</v>
      </c>
      <c r="B104" s="12" t="s">
        <v>17</v>
      </c>
      <c r="C104" s="35" t="s">
        <v>20</v>
      </c>
      <c r="D104" s="1564" t="s">
        <v>43</v>
      </c>
      <c r="E104" s="124"/>
      <c r="F104" s="97" t="s">
        <v>15</v>
      </c>
      <c r="G104" s="463">
        <v>3</v>
      </c>
      <c r="H104" s="540">
        <f>809+2.1</f>
        <v>811.1</v>
      </c>
      <c r="I104" s="463">
        <v>702.8</v>
      </c>
      <c r="J104" s="212"/>
      <c r="K104" s="65"/>
      <c r="L104" s="191"/>
      <c r="M104" s="186"/>
    </row>
    <row r="105" spans="1:18" ht="14.45" customHeight="1" x14ac:dyDescent="0.2">
      <c r="A105" s="702"/>
      <c r="B105" s="16"/>
      <c r="C105" s="29"/>
      <c r="D105" s="1565"/>
      <c r="E105" s="125"/>
      <c r="F105" s="227" t="s">
        <v>42</v>
      </c>
      <c r="G105" s="782">
        <v>159.9</v>
      </c>
      <c r="H105" s="527"/>
      <c r="I105" s="542"/>
      <c r="J105" s="213"/>
      <c r="K105" s="123"/>
      <c r="L105" s="174"/>
      <c r="M105" s="175"/>
      <c r="Q105" s="4"/>
    </row>
    <row r="106" spans="1:18" ht="14.45" customHeight="1" x14ac:dyDescent="0.2">
      <c r="A106" s="702"/>
      <c r="B106" s="16"/>
      <c r="C106" s="29"/>
      <c r="D106" s="1565"/>
      <c r="E106" s="125"/>
      <c r="F106" s="98" t="s">
        <v>73</v>
      </c>
      <c r="G106" s="510">
        <v>44.1</v>
      </c>
      <c r="H106" s="470"/>
      <c r="I106" s="510"/>
      <c r="J106" s="213"/>
      <c r="K106" s="123"/>
      <c r="L106" s="174"/>
      <c r="M106" s="175"/>
      <c r="Q106" s="4"/>
    </row>
    <row r="107" spans="1:18" ht="14.45" customHeight="1" x14ac:dyDescent="0.2">
      <c r="A107" s="702"/>
      <c r="B107" s="16"/>
      <c r="C107" s="29"/>
      <c r="D107" s="825"/>
      <c r="E107" s="125"/>
      <c r="F107" s="98" t="s">
        <v>107</v>
      </c>
      <c r="G107" s="465">
        <v>48.1</v>
      </c>
      <c r="H107" s="466"/>
      <c r="I107" s="467"/>
      <c r="J107" s="213"/>
      <c r="K107" s="123"/>
      <c r="L107" s="174"/>
      <c r="M107" s="175"/>
      <c r="Q107" s="4"/>
    </row>
    <row r="108" spans="1:18" ht="23.45" customHeight="1" x14ac:dyDescent="0.2">
      <c r="A108" s="712"/>
      <c r="B108" s="16"/>
      <c r="C108" s="104"/>
      <c r="D108" s="1414" t="s">
        <v>49</v>
      </c>
      <c r="E108" s="764" t="s">
        <v>120</v>
      </c>
      <c r="F108" s="838" t="s">
        <v>219</v>
      </c>
      <c r="G108" s="881">
        <f>53.3+49</f>
        <v>102.3</v>
      </c>
      <c r="H108" s="807"/>
      <c r="I108" s="804"/>
      <c r="J108" s="758" t="s">
        <v>50</v>
      </c>
      <c r="K108" s="120">
        <v>100</v>
      </c>
      <c r="L108" s="290"/>
      <c r="M108" s="291"/>
    </row>
    <row r="109" spans="1:18" ht="23.45" customHeight="1" x14ac:dyDescent="0.2">
      <c r="A109" s="712"/>
      <c r="B109" s="16"/>
      <c r="C109" s="104"/>
      <c r="D109" s="1415"/>
      <c r="E109" s="918" t="s">
        <v>88</v>
      </c>
      <c r="F109" s="832" t="s">
        <v>220</v>
      </c>
      <c r="G109" s="881">
        <f>81.3-45.7+8.5</f>
        <v>44.099999999999994</v>
      </c>
      <c r="H109" s="807"/>
      <c r="I109" s="804"/>
      <c r="J109" s="372"/>
      <c r="K109" s="396"/>
      <c r="L109" s="373"/>
      <c r="M109" s="693"/>
    </row>
    <row r="110" spans="1:18" ht="21" customHeight="1" x14ac:dyDescent="0.2">
      <c r="A110" s="712"/>
      <c r="B110" s="16"/>
      <c r="C110" s="104"/>
      <c r="D110" s="1415"/>
      <c r="E110" s="126"/>
      <c r="F110" s="832" t="s">
        <v>221</v>
      </c>
      <c r="G110" s="886">
        <f>2.4+45.7</f>
        <v>48.1</v>
      </c>
      <c r="H110" s="811"/>
      <c r="I110" s="810"/>
      <c r="J110" s="769"/>
      <c r="K110" s="123"/>
      <c r="L110" s="174"/>
      <c r="M110" s="175"/>
    </row>
    <row r="111" spans="1:18" ht="27" customHeight="1" x14ac:dyDescent="0.2">
      <c r="A111" s="702"/>
      <c r="B111" s="16"/>
      <c r="C111" s="29"/>
      <c r="D111" s="1414" t="s">
        <v>209</v>
      </c>
      <c r="E111" s="914" t="s">
        <v>88</v>
      </c>
      <c r="F111" s="832" t="s">
        <v>219</v>
      </c>
      <c r="G111" s="886">
        <v>6</v>
      </c>
      <c r="H111" s="887"/>
      <c r="I111" s="888"/>
      <c r="J111" s="131" t="s">
        <v>47</v>
      </c>
      <c r="K111" s="397"/>
      <c r="L111" s="308">
        <v>1</v>
      </c>
      <c r="M111" s="309"/>
      <c r="P111" s="4"/>
      <c r="R111" s="4"/>
    </row>
    <row r="112" spans="1:18" ht="18.600000000000001" customHeight="1" x14ac:dyDescent="0.2">
      <c r="A112" s="702"/>
      <c r="B112" s="16"/>
      <c r="C112" s="29"/>
      <c r="D112" s="1419"/>
      <c r="E112" s="922"/>
      <c r="F112" s="832" t="s">
        <v>214</v>
      </c>
      <c r="G112" s="886"/>
      <c r="H112" s="889">
        <v>107</v>
      </c>
      <c r="I112" s="890">
        <f>757-454</f>
        <v>303</v>
      </c>
      <c r="J112" s="131" t="s">
        <v>48</v>
      </c>
      <c r="K112" s="397"/>
      <c r="L112" s="308"/>
      <c r="M112" s="309">
        <v>20</v>
      </c>
    </row>
    <row r="113" spans="1:17" ht="42.75" customHeight="1" x14ac:dyDescent="0.2">
      <c r="A113" s="702"/>
      <c r="B113" s="16"/>
      <c r="C113" s="29"/>
      <c r="D113" s="755" t="s">
        <v>154</v>
      </c>
      <c r="E113" s="752"/>
      <c r="F113" s="891" t="s">
        <v>214</v>
      </c>
      <c r="G113" s="886">
        <v>3</v>
      </c>
      <c r="H113" s="811">
        <f>7+2.1</f>
        <v>9.1</v>
      </c>
      <c r="I113" s="810"/>
      <c r="J113" s="131" t="s">
        <v>181</v>
      </c>
      <c r="K113" s="397">
        <v>30</v>
      </c>
      <c r="L113" s="308">
        <v>100</v>
      </c>
      <c r="M113" s="309"/>
    </row>
    <row r="114" spans="1:17" ht="55.5" customHeight="1" x14ac:dyDescent="0.2">
      <c r="A114" s="702"/>
      <c r="B114" s="16"/>
      <c r="C114" s="29"/>
      <c r="D114" s="1414" t="s">
        <v>52</v>
      </c>
      <c r="E114" s="923"/>
      <c r="F114" s="832" t="s">
        <v>219</v>
      </c>
      <c r="G114" s="886">
        <v>51.6</v>
      </c>
      <c r="H114" s="811"/>
      <c r="I114" s="810"/>
      <c r="J114" s="1431" t="s">
        <v>53</v>
      </c>
      <c r="K114" s="120">
        <v>100</v>
      </c>
      <c r="L114" s="290"/>
      <c r="M114" s="291"/>
      <c r="Q114" s="4"/>
    </row>
    <row r="115" spans="1:17" ht="25.9" customHeight="1" x14ac:dyDescent="0.2">
      <c r="A115" s="702"/>
      <c r="B115" s="16"/>
      <c r="C115" s="29"/>
      <c r="D115" s="1415"/>
      <c r="E115" s="752"/>
      <c r="F115" s="832"/>
      <c r="G115" s="886"/>
      <c r="H115" s="811"/>
      <c r="I115" s="810"/>
      <c r="J115" s="1450"/>
      <c r="K115" s="123"/>
      <c r="L115" s="174"/>
      <c r="M115" s="175"/>
    </row>
    <row r="116" spans="1:17" ht="21" customHeight="1" x14ac:dyDescent="0.2">
      <c r="A116" s="702"/>
      <c r="B116" s="16"/>
      <c r="C116" s="29"/>
      <c r="D116" s="1414" t="s">
        <v>40</v>
      </c>
      <c r="E116" s="773" t="s">
        <v>120</v>
      </c>
      <c r="F116" s="892" t="s">
        <v>214</v>
      </c>
      <c r="G116" s="893"/>
      <c r="H116" s="894">
        <f>299.8-299.8+675</f>
        <v>675</v>
      </c>
      <c r="I116" s="810">
        <v>299.8</v>
      </c>
      <c r="J116" s="765" t="s">
        <v>156</v>
      </c>
      <c r="K116" s="398"/>
      <c r="L116" s="315">
        <v>70</v>
      </c>
      <c r="M116" s="309">
        <v>100</v>
      </c>
    </row>
    <row r="117" spans="1:17" ht="21" customHeight="1" x14ac:dyDescent="0.2">
      <c r="A117" s="702"/>
      <c r="B117" s="16"/>
      <c r="C117" s="29"/>
      <c r="D117" s="1419"/>
      <c r="E117" s="916" t="s">
        <v>88</v>
      </c>
      <c r="F117" s="892"/>
      <c r="G117" s="920"/>
      <c r="H117" s="894"/>
      <c r="I117" s="810"/>
      <c r="J117" s="917"/>
      <c r="K117" s="398"/>
      <c r="L117" s="315"/>
      <c r="M117" s="381"/>
    </row>
    <row r="118" spans="1:17" ht="28.15" customHeight="1" x14ac:dyDescent="0.2">
      <c r="A118" s="702"/>
      <c r="B118" s="16"/>
      <c r="C118" s="29"/>
      <c r="D118" s="1414" t="s">
        <v>155</v>
      </c>
      <c r="E118" s="764" t="s">
        <v>120</v>
      </c>
      <c r="F118" s="891" t="s">
        <v>214</v>
      </c>
      <c r="G118" s="886"/>
      <c r="H118" s="811">
        <v>20</v>
      </c>
      <c r="I118" s="810">
        <v>100</v>
      </c>
      <c r="J118" s="317" t="s">
        <v>47</v>
      </c>
      <c r="K118" s="398"/>
      <c r="L118" s="315">
        <v>1</v>
      </c>
      <c r="M118" s="175"/>
      <c r="O118" s="4"/>
      <c r="P118" s="4"/>
    </row>
    <row r="119" spans="1:17" ht="15.6" customHeight="1" x14ac:dyDescent="0.2">
      <c r="A119" s="702"/>
      <c r="B119" s="16"/>
      <c r="C119" s="29"/>
      <c r="D119" s="1415"/>
      <c r="E119" s="86" t="s">
        <v>88</v>
      </c>
      <c r="F119" s="640"/>
      <c r="G119" s="510"/>
      <c r="H119" s="470"/>
      <c r="I119" s="510"/>
      <c r="J119" s="297" t="s">
        <v>174</v>
      </c>
      <c r="K119" s="120"/>
      <c r="L119" s="290"/>
      <c r="M119" s="291">
        <v>1</v>
      </c>
      <c r="Q119" s="4"/>
    </row>
    <row r="120" spans="1:17" ht="17.45" customHeight="1" thickBot="1" x14ac:dyDescent="0.25">
      <c r="A120" s="702"/>
      <c r="B120" s="16"/>
      <c r="C120" s="29"/>
      <c r="D120" s="1418"/>
      <c r="E120" s="1594" t="s">
        <v>16</v>
      </c>
      <c r="F120" s="1596"/>
      <c r="G120" s="560">
        <f>SUM(G104:G107)</f>
        <v>255.1</v>
      </c>
      <c r="H120" s="259">
        <f t="shared" ref="H120:I120" si="5">SUM(H104:H107)</f>
        <v>811.1</v>
      </c>
      <c r="I120" s="560">
        <f t="shared" si="5"/>
        <v>702.8</v>
      </c>
      <c r="J120" s="375"/>
      <c r="K120" s="399"/>
      <c r="L120" s="379"/>
      <c r="M120" s="380"/>
    </row>
    <row r="121" spans="1:17" ht="14.25" customHeight="1" thickBot="1" x14ac:dyDescent="0.25">
      <c r="A121" s="710" t="s">
        <v>11</v>
      </c>
      <c r="B121" s="75" t="s">
        <v>17</v>
      </c>
      <c r="C121" s="1588" t="s">
        <v>29</v>
      </c>
      <c r="D121" s="1589"/>
      <c r="E121" s="1589"/>
      <c r="F121" s="1590"/>
      <c r="G121" s="562">
        <f>G103+G100+G91+G120</f>
        <v>6395.7999999999993</v>
      </c>
      <c r="H121" s="563">
        <f>H103+H100+H91+H120</f>
        <v>6070.4000000000005</v>
      </c>
      <c r="I121" s="564">
        <f>I103+I100+I91+I120</f>
        <v>5614.2</v>
      </c>
      <c r="J121" s="1553"/>
      <c r="K121" s="1553"/>
      <c r="L121" s="1553"/>
      <c r="M121" s="1581"/>
    </row>
    <row r="122" spans="1:17" ht="13.9" customHeight="1" thickBot="1" x14ac:dyDescent="0.25">
      <c r="A122" s="710" t="s">
        <v>11</v>
      </c>
      <c r="B122" s="88" t="s">
        <v>19</v>
      </c>
      <c r="C122" s="1514" t="s">
        <v>54</v>
      </c>
      <c r="D122" s="1515"/>
      <c r="E122" s="1515"/>
      <c r="F122" s="1515"/>
      <c r="G122" s="1515"/>
      <c r="H122" s="1515"/>
      <c r="I122" s="1515"/>
      <c r="J122" s="1515"/>
      <c r="K122" s="1515"/>
      <c r="L122" s="1515"/>
      <c r="M122" s="1516"/>
    </row>
    <row r="123" spans="1:17" ht="22.9" customHeight="1" x14ac:dyDescent="0.2">
      <c r="A123" s="704" t="s">
        <v>11</v>
      </c>
      <c r="B123" s="12" t="s">
        <v>19</v>
      </c>
      <c r="C123" s="24" t="s">
        <v>11</v>
      </c>
      <c r="D123" s="1615" t="s">
        <v>55</v>
      </c>
      <c r="E123" s="1467"/>
      <c r="F123" s="61" t="s">
        <v>15</v>
      </c>
      <c r="G123" s="566">
        <v>101.9</v>
      </c>
      <c r="H123" s="567">
        <v>120</v>
      </c>
      <c r="I123" s="568">
        <v>120</v>
      </c>
      <c r="J123" s="72"/>
      <c r="K123" s="898"/>
      <c r="L123" s="199"/>
      <c r="M123" s="196"/>
    </row>
    <row r="124" spans="1:17" ht="22.9" customHeight="1" x14ac:dyDescent="0.2">
      <c r="A124" s="702"/>
      <c r="B124" s="16"/>
      <c r="C124" s="18"/>
      <c r="D124" s="1616"/>
      <c r="E124" s="1468"/>
      <c r="F124" s="907" t="s">
        <v>42</v>
      </c>
      <c r="G124" s="908">
        <v>25</v>
      </c>
      <c r="H124" s="909"/>
      <c r="I124" s="910"/>
      <c r="J124" s="895"/>
      <c r="K124" s="899"/>
      <c r="L124" s="896"/>
      <c r="M124" s="897"/>
    </row>
    <row r="125" spans="1:17" ht="43.9" customHeight="1" x14ac:dyDescent="0.2">
      <c r="A125" s="702"/>
      <c r="B125" s="16"/>
      <c r="C125" s="18"/>
      <c r="D125" s="1535" t="s">
        <v>119</v>
      </c>
      <c r="E125" s="80"/>
      <c r="F125" s="1614" t="s">
        <v>214</v>
      </c>
      <c r="G125" s="848">
        <v>101.9</v>
      </c>
      <c r="H125" s="812">
        <v>100</v>
      </c>
      <c r="I125" s="849">
        <v>100</v>
      </c>
      <c r="J125" s="318" t="s">
        <v>233</v>
      </c>
      <c r="K125" s="900">
        <v>1</v>
      </c>
      <c r="L125" s="321">
        <v>1</v>
      </c>
      <c r="M125" s="322">
        <v>1</v>
      </c>
      <c r="O125" s="4"/>
    </row>
    <row r="126" spans="1:17" ht="42.75" customHeight="1" x14ac:dyDescent="0.2">
      <c r="A126" s="702"/>
      <c r="B126" s="16"/>
      <c r="C126" s="18"/>
      <c r="D126" s="1593"/>
      <c r="E126" s="80"/>
      <c r="F126" s="1614"/>
      <c r="G126" s="848"/>
      <c r="H126" s="812"/>
      <c r="I126" s="849"/>
      <c r="J126" s="323" t="s">
        <v>171</v>
      </c>
      <c r="K126" s="325">
        <v>33.799999999999997</v>
      </c>
      <c r="L126" s="326">
        <v>34</v>
      </c>
      <c r="M126" s="327">
        <v>34.200000000000003</v>
      </c>
    </row>
    <row r="127" spans="1:17" ht="30.6" customHeight="1" x14ac:dyDescent="0.2">
      <c r="A127" s="702"/>
      <c r="B127" s="16"/>
      <c r="C127" s="18"/>
      <c r="D127" s="1593"/>
      <c r="E127" s="80"/>
      <c r="F127" s="1614"/>
      <c r="G127" s="848"/>
      <c r="H127" s="812"/>
      <c r="I127" s="849"/>
      <c r="J127" s="323" t="s">
        <v>57</v>
      </c>
      <c r="K127" s="328">
        <v>7300</v>
      </c>
      <c r="L127" s="329">
        <v>7500</v>
      </c>
      <c r="M127" s="322">
        <v>7700</v>
      </c>
    </row>
    <row r="128" spans="1:17" ht="28.5" customHeight="1" x14ac:dyDescent="0.2">
      <c r="A128" s="702"/>
      <c r="B128" s="16"/>
      <c r="C128" s="18"/>
      <c r="D128" s="1593"/>
      <c r="E128" s="80"/>
      <c r="F128" s="1614"/>
      <c r="G128" s="848"/>
      <c r="H128" s="812"/>
      <c r="I128" s="849"/>
      <c r="J128" s="330" t="s">
        <v>84</v>
      </c>
      <c r="K128" s="901">
        <v>1</v>
      </c>
      <c r="L128" s="333">
        <v>1</v>
      </c>
      <c r="M128" s="334">
        <v>1</v>
      </c>
    </row>
    <row r="129" spans="1:18" ht="30.6" customHeight="1" x14ac:dyDescent="0.2">
      <c r="A129" s="702"/>
      <c r="B129" s="16"/>
      <c r="C129" s="57"/>
      <c r="D129" s="1535" t="s">
        <v>131</v>
      </c>
      <c r="E129" s="80"/>
      <c r="F129" s="809" t="s">
        <v>219</v>
      </c>
      <c r="G129" s="837">
        <v>25</v>
      </c>
      <c r="H129" s="811"/>
      <c r="I129" s="810"/>
      <c r="J129" s="338" t="s">
        <v>134</v>
      </c>
      <c r="K129" s="902">
        <v>1</v>
      </c>
      <c r="L129" s="200"/>
      <c r="M129" s="197"/>
    </row>
    <row r="130" spans="1:18" ht="25.9" customHeight="1" x14ac:dyDescent="0.2">
      <c r="A130" s="702"/>
      <c r="B130" s="16"/>
      <c r="C130" s="57"/>
      <c r="D130" s="1536"/>
      <c r="E130" s="80"/>
      <c r="F130" s="809"/>
      <c r="G130" s="837"/>
      <c r="H130" s="811"/>
      <c r="I130" s="810"/>
      <c r="J130" s="340"/>
      <c r="K130" s="903"/>
      <c r="L130" s="343"/>
      <c r="M130" s="344"/>
    </row>
    <row r="131" spans="1:18" ht="54.6" customHeight="1" x14ac:dyDescent="0.2">
      <c r="A131" s="702"/>
      <c r="B131" s="16"/>
      <c r="C131" s="18"/>
      <c r="D131" s="376" t="s">
        <v>157</v>
      </c>
      <c r="E131" s="193"/>
      <c r="F131" s="809" t="s">
        <v>214</v>
      </c>
      <c r="G131" s="808"/>
      <c r="H131" s="807">
        <v>20</v>
      </c>
      <c r="I131" s="804">
        <v>20</v>
      </c>
      <c r="J131" s="338" t="s">
        <v>158</v>
      </c>
      <c r="K131" s="902"/>
      <c r="L131" s="200">
        <v>40</v>
      </c>
      <c r="M131" s="911">
        <v>80</v>
      </c>
    </row>
    <row r="132" spans="1:18" ht="15.75" customHeight="1" thickBot="1" x14ac:dyDescent="0.25">
      <c r="A132" s="705"/>
      <c r="B132" s="11"/>
      <c r="C132" s="43"/>
      <c r="D132" s="775"/>
      <c r="E132" s="761"/>
      <c r="F132" s="63" t="s">
        <v>16</v>
      </c>
      <c r="G132" s="178">
        <f>SUM(G123:G124)</f>
        <v>126.9</v>
      </c>
      <c r="H132" s="179">
        <f t="shared" ref="H132:I132" si="6">SUM(H123:H124)</f>
        <v>120</v>
      </c>
      <c r="I132" s="181">
        <f t="shared" si="6"/>
        <v>120</v>
      </c>
      <c r="J132" s="85"/>
      <c r="K132" s="904"/>
      <c r="L132" s="201"/>
      <c r="M132" s="912"/>
    </row>
    <row r="133" spans="1:18" ht="16.899999999999999" customHeight="1" x14ac:dyDescent="0.2">
      <c r="A133" s="702" t="s">
        <v>11</v>
      </c>
      <c r="B133" s="16" t="s">
        <v>19</v>
      </c>
      <c r="C133" s="18" t="s">
        <v>17</v>
      </c>
      <c r="D133" s="1445" t="s">
        <v>106</v>
      </c>
      <c r="E133" s="152"/>
      <c r="F133" s="61" t="s">
        <v>15</v>
      </c>
      <c r="G133" s="461">
        <v>10.4</v>
      </c>
      <c r="H133" s="540"/>
      <c r="I133" s="541"/>
      <c r="J133" s="74" t="s">
        <v>105</v>
      </c>
      <c r="K133" s="350">
        <v>1</v>
      </c>
      <c r="L133" s="386"/>
      <c r="M133" s="387"/>
    </row>
    <row r="134" spans="1:18" ht="15.75" customHeight="1" thickBot="1" x14ac:dyDescent="0.25">
      <c r="A134" s="705"/>
      <c r="B134" s="11"/>
      <c r="C134" s="43"/>
      <c r="D134" s="1418"/>
      <c r="E134" s="154"/>
      <c r="F134" s="63" t="s">
        <v>16</v>
      </c>
      <c r="G134" s="587">
        <f>SUM(G133:G133)</f>
        <v>10.4</v>
      </c>
      <c r="H134" s="588">
        <f>SUM(H133:H133)</f>
        <v>0</v>
      </c>
      <c r="I134" s="589">
        <f>SUM(I133:I133)</f>
        <v>0</v>
      </c>
      <c r="J134" s="74" t="s">
        <v>105</v>
      </c>
      <c r="K134" s="350">
        <v>1</v>
      </c>
      <c r="L134" s="286"/>
      <c r="M134" s="287"/>
    </row>
    <row r="135" spans="1:18" ht="27" customHeight="1" x14ac:dyDescent="0.2">
      <c r="A135" s="702" t="s">
        <v>11</v>
      </c>
      <c r="B135" s="16" t="s">
        <v>19</v>
      </c>
      <c r="C135" s="18" t="s">
        <v>19</v>
      </c>
      <c r="D135" s="754" t="s">
        <v>159</v>
      </c>
      <c r="E135" s="1537"/>
      <c r="F135" s="61" t="s">
        <v>15</v>
      </c>
      <c r="G135" s="590"/>
      <c r="H135" s="591">
        <v>20</v>
      </c>
      <c r="I135" s="592">
        <v>20</v>
      </c>
      <c r="J135" s="194" t="s">
        <v>160</v>
      </c>
      <c r="K135" s="81"/>
      <c r="L135" s="266">
        <v>7</v>
      </c>
      <c r="M135" s="345">
        <v>7</v>
      </c>
    </row>
    <row r="136" spans="1:18" ht="30" customHeight="1" x14ac:dyDescent="0.2">
      <c r="A136" s="702"/>
      <c r="B136" s="16"/>
      <c r="C136" s="18"/>
      <c r="D136" s="55"/>
      <c r="E136" s="1538"/>
      <c r="F136" s="62"/>
      <c r="G136" s="583"/>
      <c r="H136" s="584"/>
      <c r="I136" s="585"/>
      <c r="J136" s="207" t="s">
        <v>247</v>
      </c>
      <c r="K136" s="823"/>
      <c r="L136" s="272">
        <v>7</v>
      </c>
      <c r="M136" s="169">
        <v>7</v>
      </c>
      <c r="R136" s="4"/>
    </row>
    <row r="137" spans="1:18" ht="30" customHeight="1" thickBot="1" x14ac:dyDescent="0.25">
      <c r="A137" s="705"/>
      <c r="B137" s="11"/>
      <c r="C137" s="43"/>
      <c r="D137" s="753"/>
      <c r="E137" s="1539"/>
      <c r="F137" s="63" t="s">
        <v>16</v>
      </c>
      <c r="G137" s="587"/>
      <c r="H137" s="588">
        <f t="shared" ref="H137:I137" si="7">SUM(H135:H136)</f>
        <v>20</v>
      </c>
      <c r="I137" s="589">
        <f t="shared" si="7"/>
        <v>20</v>
      </c>
      <c r="J137" s="195" t="s">
        <v>162</v>
      </c>
      <c r="K137" s="905"/>
      <c r="L137" s="347">
        <v>5</v>
      </c>
      <c r="M137" s="906">
        <v>5</v>
      </c>
    </row>
    <row r="138" spans="1:18" ht="14.25" customHeight="1" thickBot="1" x14ac:dyDescent="0.25">
      <c r="A138" s="713" t="s">
        <v>11</v>
      </c>
      <c r="B138" s="73" t="s">
        <v>19</v>
      </c>
      <c r="C138" s="1588" t="s">
        <v>29</v>
      </c>
      <c r="D138" s="1589"/>
      <c r="E138" s="1589"/>
      <c r="F138" s="1590"/>
      <c r="G138" s="593">
        <f>G134+G132+G137</f>
        <v>137.30000000000001</v>
      </c>
      <c r="H138" s="563">
        <f>H134+H132+H137</f>
        <v>140</v>
      </c>
      <c r="I138" s="564">
        <f>I134+I132+I137</f>
        <v>140</v>
      </c>
      <c r="J138" s="1526"/>
      <c r="K138" s="1527"/>
      <c r="L138" s="1527"/>
      <c r="M138" s="1528"/>
    </row>
    <row r="139" spans="1:18" ht="14.25" customHeight="1" thickBot="1" x14ac:dyDescent="0.25">
      <c r="A139" s="713" t="s">
        <v>11</v>
      </c>
      <c r="B139" s="1521" t="s">
        <v>58</v>
      </c>
      <c r="C139" s="1522"/>
      <c r="D139" s="1522"/>
      <c r="E139" s="1522"/>
      <c r="F139" s="1523"/>
      <c r="G139" s="715">
        <f>+G138+G121+G53</f>
        <v>8711</v>
      </c>
      <c r="H139" s="716">
        <f>+H138+H121+H53</f>
        <v>8555.8000000000011</v>
      </c>
      <c r="I139" s="717">
        <f>+I138+I121+I53</f>
        <v>7689.6</v>
      </c>
      <c r="J139" s="1532"/>
      <c r="K139" s="1533"/>
      <c r="L139" s="1533"/>
      <c r="M139" s="1534"/>
    </row>
    <row r="140" spans="1:18" ht="14.25" customHeight="1" thickBot="1" x14ac:dyDescent="0.25">
      <c r="A140" s="718" t="s">
        <v>25</v>
      </c>
      <c r="B140" s="1585" t="s">
        <v>59</v>
      </c>
      <c r="C140" s="1586"/>
      <c r="D140" s="1586"/>
      <c r="E140" s="1586"/>
      <c r="F140" s="1587"/>
      <c r="G140" s="720">
        <f t="shared" ref="G140:I140" si="8">+G139</f>
        <v>8711</v>
      </c>
      <c r="H140" s="721">
        <f t="shared" si="8"/>
        <v>8555.8000000000011</v>
      </c>
      <c r="I140" s="722">
        <f t="shared" si="8"/>
        <v>7689.6</v>
      </c>
      <c r="J140" s="1578"/>
      <c r="K140" s="1579"/>
      <c r="L140" s="1579"/>
      <c r="M140" s="1580"/>
    </row>
    <row r="141" spans="1:18" ht="28.9" customHeight="1" thickBot="1" x14ac:dyDescent="0.25">
      <c r="A141" s="1525" t="s">
        <v>60</v>
      </c>
      <c r="B141" s="1525"/>
      <c r="C141" s="1525"/>
      <c r="D141" s="1525"/>
      <c r="E141" s="1525"/>
      <c r="F141" s="1525"/>
      <c r="G141" s="1525"/>
      <c r="H141" s="1525"/>
      <c r="I141" s="1525"/>
      <c r="J141" s="44"/>
      <c r="K141" s="45"/>
      <c r="L141" s="45"/>
      <c r="M141" s="45"/>
    </row>
    <row r="142" spans="1:18" ht="75" customHeight="1" x14ac:dyDescent="0.2">
      <c r="A142" s="1517" t="s">
        <v>61</v>
      </c>
      <c r="B142" s="1518"/>
      <c r="C142" s="1518"/>
      <c r="D142" s="1518"/>
      <c r="E142" s="1518"/>
      <c r="F142" s="1519"/>
      <c r="G142" s="965" t="s">
        <v>238</v>
      </c>
      <c r="H142" s="983" t="s">
        <v>239</v>
      </c>
      <c r="I142" s="1186" t="s">
        <v>240</v>
      </c>
      <c r="J142" s="134"/>
      <c r="K142" s="134"/>
      <c r="L142" s="134"/>
      <c r="M142" s="134"/>
    </row>
    <row r="143" spans="1:18" ht="15.75" customHeight="1" x14ac:dyDescent="0.2">
      <c r="A143" s="1505" t="s">
        <v>62</v>
      </c>
      <c r="B143" s="1506"/>
      <c r="C143" s="1506"/>
      <c r="D143" s="1506"/>
      <c r="E143" s="1506"/>
      <c r="F143" s="1507"/>
      <c r="G143" s="724">
        <f>+G144+G150+G152+G151</f>
        <v>8710.9999999999982</v>
      </c>
      <c r="H143" s="1187">
        <f t="shared" ref="H143:I143" si="9">+H144+H150+H152+H151</f>
        <v>8255.8000000000011</v>
      </c>
      <c r="I143" s="1163">
        <f t="shared" si="9"/>
        <v>7689.5999999999995</v>
      </c>
      <c r="J143" s="134"/>
      <c r="K143" s="134"/>
      <c r="L143" s="134"/>
      <c r="M143" s="134"/>
    </row>
    <row r="144" spans="1:18" ht="15.75" customHeight="1" x14ac:dyDescent="0.2">
      <c r="A144" s="1529" t="s">
        <v>109</v>
      </c>
      <c r="B144" s="1530"/>
      <c r="C144" s="1530"/>
      <c r="D144" s="1530"/>
      <c r="E144" s="1530"/>
      <c r="F144" s="1531"/>
      <c r="G144" s="599">
        <f t="shared" ref="G144:I144" si="10">SUM(G145:G149)</f>
        <v>8357.6999999999989</v>
      </c>
      <c r="H144" s="600">
        <f t="shared" si="10"/>
        <v>8255.8000000000011</v>
      </c>
      <c r="I144" s="601">
        <f t="shared" si="10"/>
        <v>7689.5999999999995</v>
      </c>
      <c r="J144" s="134"/>
      <c r="K144" s="134"/>
      <c r="L144" s="134"/>
      <c r="M144" s="134"/>
    </row>
    <row r="145" spans="1:13" ht="13.5" customHeight="1" x14ac:dyDescent="0.2">
      <c r="A145" s="1508" t="s">
        <v>63</v>
      </c>
      <c r="B145" s="1509"/>
      <c r="C145" s="1509"/>
      <c r="D145" s="1509"/>
      <c r="E145" s="1509"/>
      <c r="F145" s="1510"/>
      <c r="G145" s="603">
        <f>SUMIF(F15:F134,"sb",G15:G134)</f>
        <v>7531.0999999999985</v>
      </c>
      <c r="H145" s="604">
        <f>SUMIF(F15:F135,"sb",H15:H135)</f>
        <v>7556.5000000000009</v>
      </c>
      <c r="I145" s="605">
        <f>SUMIF(F15:F136,"sb",I15:I136)</f>
        <v>6993.2999999999993</v>
      </c>
      <c r="J145" s="135"/>
      <c r="K145" s="135"/>
      <c r="L145" s="135"/>
      <c r="M145" s="135"/>
    </row>
    <row r="146" spans="1:13" ht="30" customHeight="1" x14ac:dyDescent="0.2">
      <c r="A146" s="1511" t="s">
        <v>205</v>
      </c>
      <c r="B146" s="1512"/>
      <c r="C146" s="1512"/>
      <c r="D146" s="1512"/>
      <c r="E146" s="1512"/>
      <c r="F146" s="1513"/>
      <c r="G146" s="603">
        <f>SUMIF(F16:F135,"sb(vb)",G16:G135)</f>
        <v>101.3</v>
      </c>
      <c r="H146" s="604"/>
      <c r="I146" s="605"/>
      <c r="J146" s="135"/>
      <c r="K146" s="135"/>
      <c r="L146" s="135"/>
      <c r="M146" s="135"/>
    </row>
    <row r="147" spans="1:13" ht="27" customHeight="1" x14ac:dyDescent="0.2">
      <c r="A147" s="1511" t="s">
        <v>102</v>
      </c>
      <c r="B147" s="1512"/>
      <c r="C147" s="1512"/>
      <c r="D147" s="1512"/>
      <c r="E147" s="1512"/>
      <c r="F147" s="1513"/>
      <c r="G147" s="603">
        <f>SUMIF(F16:F138,"sb(es)",G16:G138)</f>
        <v>44.1</v>
      </c>
      <c r="H147" s="604">
        <f>SUMIF(F16:F138,"sb(es)",H16:H138)</f>
        <v>0</v>
      </c>
      <c r="I147" s="605">
        <f>SUMIF(F16:F138,"sb(es)",I16:I138)</f>
        <v>0</v>
      </c>
      <c r="J147" s="135"/>
      <c r="K147" s="135"/>
      <c r="L147" s="135"/>
      <c r="M147" s="135"/>
    </row>
    <row r="148" spans="1:13" ht="14.25" customHeight="1" x14ac:dyDescent="0.2">
      <c r="A148" s="1508" t="s">
        <v>64</v>
      </c>
      <c r="B148" s="1509"/>
      <c r="C148" s="1509"/>
      <c r="D148" s="1509"/>
      <c r="E148" s="1509"/>
      <c r="F148" s="1510"/>
      <c r="G148" s="603">
        <f>SUMIF(F15:F133,"sb(vr)",G15:G133)</f>
        <v>250</v>
      </c>
      <c r="H148" s="604">
        <f>SUMIF(F15:F133,"sb(vr)",H15:H133)</f>
        <v>250</v>
      </c>
      <c r="I148" s="605">
        <f>SUMIF(F15:F133,"sb(vr)",I15:I133)</f>
        <v>250</v>
      </c>
      <c r="J148" s="54"/>
      <c r="K148" s="135"/>
      <c r="L148" s="135"/>
      <c r="M148" s="135"/>
    </row>
    <row r="149" spans="1:13" ht="28.15" customHeight="1" x14ac:dyDescent="0.2">
      <c r="A149" s="1511" t="s">
        <v>65</v>
      </c>
      <c r="B149" s="1512"/>
      <c r="C149" s="1512"/>
      <c r="D149" s="1512"/>
      <c r="E149" s="1512"/>
      <c r="F149" s="1513"/>
      <c r="G149" s="607">
        <f>SUMIF(F21:F131,"sb(sp)",G21:G131)</f>
        <v>431.20000000000005</v>
      </c>
      <c r="H149" s="608">
        <f>SUMIF(F21:F131,"sb(sp)",H21:H131)</f>
        <v>449.3</v>
      </c>
      <c r="I149" s="609">
        <f>SUMIF(F21:F131,"sb(sp)",I21:I131)</f>
        <v>446.3</v>
      </c>
      <c r="J149" s="46"/>
      <c r="K149" s="135"/>
      <c r="L149" s="135"/>
      <c r="M149" s="135"/>
    </row>
    <row r="150" spans="1:13" ht="13.5" customHeight="1" x14ac:dyDescent="0.2">
      <c r="A150" s="1545" t="s">
        <v>95</v>
      </c>
      <c r="B150" s="1546"/>
      <c r="C150" s="1546"/>
      <c r="D150" s="1546"/>
      <c r="E150" s="1546"/>
      <c r="F150" s="1547"/>
      <c r="G150" s="611">
        <f>SUMIF(F15:F134,"sb(l)",G15:G134)</f>
        <v>247.3</v>
      </c>
      <c r="H150" s="612">
        <f>SUMIF(F15:F134,"sb(l)",H15:H134)</f>
        <v>0</v>
      </c>
      <c r="I150" s="613">
        <f>SUMIF(F15:F134,"sb(l)",I15:I134)</f>
        <v>0</v>
      </c>
      <c r="J150" s="135"/>
      <c r="K150" s="135"/>
      <c r="L150" s="135"/>
      <c r="M150" s="135"/>
    </row>
    <row r="151" spans="1:13" ht="29.45" customHeight="1" x14ac:dyDescent="0.2">
      <c r="A151" s="1542" t="s">
        <v>108</v>
      </c>
      <c r="B151" s="1543"/>
      <c r="C151" s="1543"/>
      <c r="D151" s="1543"/>
      <c r="E151" s="1543"/>
      <c r="F151" s="1544"/>
      <c r="G151" s="611">
        <f>SUMIF(F15:F131,"sb(esl)",G15:G131)</f>
        <v>48.1</v>
      </c>
      <c r="H151" s="612">
        <f>SUMIF(F15:F131,"sb(esl)",H15:H131)</f>
        <v>0</v>
      </c>
      <c r="I151" s="613">
        <f>SUMIF(F15:F131,"sb(esl)",I15:I131)</f>
        <v>0</v>
      </c>
      <c r="J151" s="135"/>
      <c r="K151" s="135"/>
      <c r="L151" s="135"/>
      <c r="M151" s="135"/>
    </row>
    <row r="152" spans="1:13" ht="15" customHeight="1" x14ac:dyDescent="0.2">
      <c r="A152" s="1542" t="s">
        <v>129</v>
      </c>
      <c r="B152" s="1543"/>
      <c r="C152" s="1543"/>
      <c r="D152" s="1543"/>
      <c r="E152" s="1543"/>
      <c r="F152" s="1544"/>
      <c r="G152" s="615">
        <f>SUMIF(F40:F131,"sb(spl)",G40:G131)</f>
        <v>57.9</v>
      </c>
      <c r="H152" s="616">
        <f>SUMIF(F40:F131,"sb(spl)",H40:H131)</f>
        <v>0</v>
      </c>
      <c r="I152" s="617">
        <f>SUMIF(F40:F131,"sb(spl)",I40:I131)</f>
        <v>0</v>
      </c>
      <c r="J152" s="46"/>
      <c r="K152" s="135"/>
      <c r="L152" s="135"/>
      <c r="M152" s="135"/>
    </row>
    <row r="153" spans="1:13" x14ac:dyDescent="0.2">
      <c r="A153" s="1505" t="s">
        <v>66</v>
      </c>
      <c r="B153" s="1506"/>
      <c r="C153" s="1506"/>
      <c r="D153" s="1506"/>
      <c r="E153" s="1506"/>
      <c r="F153" s="1507"/>
      <c r="G153" s="728">
        <f t="shared" ref="G153:I153" si="11">SUM(G154:G154)</f>
        <v>0</v>
      </c>
      <c r="H153" s="729">
        <f t="shared" si="11"/>
        <v>300</v>
      </c>
      <c r="I153" s="730">
        <f t="shared" si="11"/>
        <v>0</v>
      </c>
      <c r="J153" s="134"/>
      <c r="K153" s="134"/>
      <c r="L153" s="134"/>
      <c r="M153" s="134"/>
    </row>
    <row r="154" spans="1:13" x14ac:dyDescent="0.2">
      <c r="A154" s="1508" t="s">
        <v>67</v>
      </c>
      <c r="B154" s="1509"/>
      <c r="C154" s="1509"/>
      <c r="D154" s="1509"/>
      <c r="E154" s="1509"/>
      <c r="F154" s="1510"/>
      <c r="G154" s="619">
        <f>SUMIF(F15:F133,"kt",G15:G133)</f>
        <v>0</v>
      </c>
      <c r="H154" s="620">
        <f>SUMIF(F15:F133,"kt",H15:H133)</f>
        <v>300</v>
      </c>
      <c r="I154" s="621">
        <f>SUMIF(F15:F133,"kt",I15:I133)</f>
        <v>0</v>
      </c>
      <c r="J154" s="135"/>
      <c r="K154" s="135"/>
      <c r="L154" s="135"/>
      <c r="M154" s="135"/>
    </row>
    <row r="155" spans="1:13" ht="13.5" thickBot="1" x14ac:dyDescent="0.25">
      <c r="A155" s="1598" t="s">
        <v>16</v>
      </c>
      <c r="B155" s="1599"/>
      <c r="C155" s="1599"/>
      <c r="D155" s="1599"/>
      <c r="E155" s="1599"/>
      <c r="F155" s="1600"/>
      <c r="G155" s="258">
        <f>G153+G143</f>
        <v>8710.9999999999982</v>
      </c>
      <c r="H155" s="259">
        <f>H153+H143</f>
        <v>8555.8000000000011</v>
      </c>
      <c r="I155" s="260">
        <f>I153+I143</f>
        <v>7689.5999999999995</v>
      </c>
      <c r="J155" s="134"/>
      <c r="K155" s="134"/>
      <c r="L155" s="134"/>
      <c r="M155" s="134"/>
    </row>
    <row r="156" spans="1:13" x14ac:dyDescent="0.2">
      <c r="A156" s="47"/>
      <c r="B156" s="48"/>
      <c r="C156" s="47"/>
      <c r="D156" s="143"/>
      <c r="G156" s="749">
        <f>+G155-G140</f>
        <v>0</v>
      </c>
      <c r="H156" s="749">
        <f>+H155-H140</f>
        <v>0</v>
      </c>
      <c r="I156" s="749">
        <f>+I155-I140</f>
        <v>0</v>
      </c>
      <c r="J156" s="49"/>
      <c r="K156" s="135"/>
      <c r="L156" s="135"/>
      <c r="M156" s="135"/>
    </row>
    <row r="157" spans="1:13" ht="16.5" customHeight="1" x14ac:dyDescent="0.2">
      <c r="E157" s="1576" t="s">
        <v>74</v>
      </c>
      <c r="F157" s="1576"/>
      <c r="G157" s="1576"/>
      <c r="H157" s="1576"/>
      <c r="I157" s="1576"/>
    </row>
    <row r="159" spans="1:13" x14ac:dyDescent="0.2">
      <c r="F159" s="128"/>
      <c r="G159" s="519"/>
      <c r="H159" s="519"/>
      <c r="I159" s="519"/>
      <c r="J159" s="156"/>
    </row>
    <row r="160" spans="1:13" x14ac:dyDescent="0.2">
      <c r="F160" s="128"/>
      <c r="G160" s="519"/>
      <c r="H160" s="519"/>
      <c r="I160" s="519"/>
      <c r="J160" s="156"/>
    </row>
    <row r="161" spans="6:10" x14ac:dyDescent="0.2">
      <c r="F161" s="157"/>
      <c r="G161" s="622"/>
      <c r="H161" s="622"/>
      <c r="I161" s="622"/>
      <c r="J161" s="158"/>
    </row>
    <row r="162" spans="6:10" x14ac:dyDescent="0.2">
      <c r="F162" s="159"/>
      <c r="G162" s="510"/>
      <c r="H162" s="510"/>
      <c r="I162" s="510"/>
      <c r="J162" s="156"/>
    </row>
  </sheetData>
  <mergeCells count="104">
    <mergeCell ref="D22:D23"/>
    <mergeCell ref="A153:F153"/>
    <mergeCell ref="A154:F154"/>
    <mergeCell ref="A155:F155"/>
    <mergeCell ref="E157:I157"/>
    <mergeCell ref="A148:F148"/>
    <mergeCell ref="A149:F149"/>
    <mergeCell ref="A150:F150"/>
    <mergeCell ref="A151:F151"/>
    <mergeCell ref="A152:F152"/>
    <mergeCell ref="A142:F142"/>
    <mergeCell ref="A143:F143"/>
    <mergeCell ref="A144:F144"/>
    <mergeCell ref="A145:F145"/>
    <mergeCell ref="A146:F146"/>
    <mergeCell ref="A147:F147"/>
    <mergeCell ref="B139:F139"/>
    <mergeCell ref="C54:M54"/>
    <mergeCell ref="D55:D56"/>
    <mergeCell ref="J56:J57"/>
    <mergeCell ref="D59:D61"/>
    <mergeCell ref="J60:J61"/>
    <mergeCell ref="D45:D46"/>
    <mergeCell ref="J139:M139"/>
    <mergeCell ref="B140:F140"/>
    <mergeCell ref="J140:M140"/>
    <mergeCell ref="A141:I141"/>
    <mergeCell ref="D108:D110"/>
    <mergeCell ref="D111:D112"/>
    <mergeCell ref="D118:D120"/>
    <mergeCell ref="D114:D115"/>
    <mergeCell ref="D129:D130"/>
    <mergeCell ref="E135:E137"/>
    <mergeCell ref="C138:F138"/>
    <mergeCell ref="J138:M138"/>
    <mergeCell ref="E120:F120"/>
    <mergeCell ref="C121:F121"/>
    <mergeCell ref="J121:M121"/>
    <mergeCell ref="C122:M122"/>
    <mergeCell ref="D125:D128"/>
    <mergeCell ref="F125:F128"/>
    <mergeCell ref="E123:E124"/>
    <mergeCell ref="D123:D124"/>
    <mergeCell ref="J114:J115"/>
    <mergeCell ref="D133:D134"/>
    <mergeCell ref="D116:D117"/>
    <mergeCell ref="N62:R66"/>
    <mergeCell ref="D65:D66"/>
    <mergeCell ref="D68:D70"/>
    <mergeCell ref="J68:J69"/>
    <mergeCell ref="D71:D72"/>
    <mergeCell ref="D101:D103"/>
    <mergeCell ref="J101:J103"/>
    <mergeCell ref="D85:D86"/>
    <mergeCell ref="E85:E86"/>
    <mergeCell ref="D87:D88"/>
    <mergeCell ref="D89:D91"/>
    <mergeCell ref="J90:J91"/>
    <mergeCell ref="D62:D64"/>
    <mergeCell ref="D73:D75"/>
    <mergeCell ref="D76:D78"/>
    <mergeCell ref="D80:D82"/>
    <mergeCell ref="E80:E84"/>
    <mergeCell ref="D83:D84"/>
    <mergeCell ref="J62:J63"/>
    <mergeCell ref="J99:J100"/>
    <mergeCell ref="D104:D106"/>
    <mergeCell ref="D47:D48"/>
    <mergeCell ref="D49:D50"/>
    <mergeCell ref="C53:F53"/>
    <mergeCell ref="J26:J27"/>
    <mergeCell ref="D38:D39"/>
    <mergeCell ref="J38:J39"/>
    <mergeCell ref="D40:D41"/>
    <mergeCell ref="E40:E41"/>
    <mergeCell ref="J40:J41"/>
    <mergeCell ref="J53:M53"/>
    <mergeCell ref="A11:M11"/>
    <mergeCell ref="A12:M12"/>
    <mergeCell ref="B13:M13"/>
    <mergeCell ref="C14:M14"/>
    <mergeCell ref="A15:A17"/>
    <mergeCell ref="D15:D17"/>
    <mergeCell ref="J16:J17"/>
    <mergeCell ref="I7:I10"/>
    <mergeCell ref="J7:M7"/>
    <mergeCell ref="J8:J10"/>
    <mergeCell ref="K8:M8"/>
    <mergeCell ref="K9:K10"/>
    <mergeCell ref="L9:L10"/>
    <mergeCell ref="M9:M10"/>
    <mergeCell ref="E7:E10"/>
    <mergeCell ref="F7:F10"/>
    <mergeCell ref="G7:G10"/>
    <mergeCell ref="H7:H10"/>
    <mergeCell ref="A3:M3"/>
    <mergeCell ref="A4:M4"/>
    <mergeCell ref="A5:M5"/>
    <mergeCell ref="K6:M6"/>
    <mergeCell ref="A7:A10"/>
    <mergeCell ref="B7:B10"/>
    <mergeCell ref="C7:C10"/>
    <mergeCell ref="D7:D10"/>
    <mergeCell ref="J1:M1"/>
  </mergeCells>
  <printOptions horizontalCentered="1"/>
  <pageMargins left="0.70866141732283472" right="0.39370078740157483" top="0.39370078740157483" bottom="0.39370078740157483" header="0.31496062992125984" footer="0.31496062992125984"/>
  <pageSetup paperSize="9" scale="81" orientation="portrait" r:id="rId1"/>
  <rowBreaks count="4" manualBreakCount="4">
    <brk id="41" max="12" man="1"/>
    <brk id="78" max="12" man="1"/>
    <brk id="110" max="12" man="1"/>
    <brk id="140"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162"/>
  <sheetViews>
    <sheetView zoomScaleNormal="100" zoomScaleSheetLayoutView="100" workbookViewId="0">
      <selection activeCell="A5" sqref="A5:U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15" width="7.7109375" style="520" customWidth="1"/>
    <col min="16" max="16" width="23.5703125" style="50" customWidth="1"/>
    <col min="17" max="22" width="6.28515625" style="3" customWidth="1"/>
    <col min="23" max="23" width="34.5703125" style="3" customWidth="1"/>
    <col min="24" max="24" width="0.42578125" style="54" customWidth="1"/>
    <col min="25" max="25" width="9.28515625" style="54" hidden="1" customWidth="1"/>
    <col min="26" max="26" width="0.28515625" style="54" customWidth="1"/>
    <col min="27" max="28" width="9.28515625" style="54" hidden="1" customWidth="1"/>
    <col min="29" max="16384" width="9.28515625" style="54"/>
  </cols>
  <sheetData>
    <row r="1" spans="1:28" ht="21" customHeight="1" x14ac:dyDescent="0.2">
      <c r="A1" s="1" t="s">
        <v>115</v>
      </c>
      <c r="G1" s="799"/>
      <c r="H1" s="799"/>
      <c r="I1" s="799"/>
      <c r="J1" s="799"/>
      <c r="K1" s="799"/>
      <c r="L1" s="799"/>
      <c r="M1" s="799"/>
      <c r="N1" s="799"/>
      <c r="O1" s="799"/>
      <c r="P1" s="1601"/>
      <c r="Q1" s="1601"/>
      <c r="R1" s="1601"/>
      <c r="S1" s="1601"/>
      <c r="T1" s="1601"/>
      <c r="U1" s="1601"/>
      <c r="V1" s="966"/>
      <c r="W1" s="995" t="s">
        <v>237</v>
      </c>
    </row>
    <row r="2" spans="1:28" ht="17.25" customHeight="1" x14ac:dyDescent="0.2">
      <c r="G2" s="799"/>
      <c r="H2" s="799"/>
      <c r="I2" s="799"/>
      <c r="J2" s="799"/>
      <c r="K2" s="799"/>
      <c r="L2" s="799"/>
      <c r="M2" s="799"/>
      <c r="N2" s="799"/>
      <c r="O2" s="799"/>
      <c r="P2" s="960"/>
      <c r="Q2" s="960"/>
      <c r="R2" s="966"/>
      <c r="S2" s="960"/>
      <c r="T2" s="966"/>
      <c r="U2" s="960"/>
      <c r="V2" s="966"/>
      <c r="W2" s="960"/>
    </row>
    <row r="3" spans="1:28" s="5" customFormat="1" ht="15.75" x14ac:dyDescent="0.2">
      <c r="A3" s="1454" t="s">
        <v>212</v>
      </c>
      <c r="B3" s="1454"/>
      <c r="C3" s="1454"/>
      <c r="D3" s="1454"/>
      <c r="E3" s="1454"/>
      <c r="F3" s="1454"/>
      <c r="G3" s="1454"/>
      <c r="H3" s="1454"/>
      <c r="I3" s="1454"/>
      <c r="J3" s="1454"/>
      <c r="K3" s="1454"/>
      <c r="L3" s="1454"/>
      <c r="M3" s="1454"/>
      <c r="N3" s="1454"/>
      <c r="O3" s="1454"/>
      <c r="P3" s="1454"/>
      <c r="Q3" s="1454"/>
      <c r="R3" s="1454"/>
      <c r="S3" s="1454"/>
      <c r="T3" s="1454"/>
      <c r="U3" s="1454"/>
      <c r="V3" s="961"/>
      <c r="W3" s="941"/>
    </row>
    <row r="4" spans="1:28" s="5" customFormat="1" ht="18" customHeight="1" x14ac:dyDescent="0.2">
      <c r="A4" s="1455" t="s">
        <v>0</v>
      </c>
      <c r="B4" s="1456"/>
      <c r="C4" s="1456"/>
      <c r="D4" s="1456"/>
      <c r="E4" s="1456"/>
      <c r="F4" s="1456"/>
      <c r="G4" s="1456"/>
      <c r="H4" s="1456"/>
      <c r="I4" s="1456"/>
      <c r="J4" s="1456"/>
      <c r="K4" s="1456"/>
      <c r="L4" s="1456"/>
      <c r="M4" s="1456"/>
      <c r="N4" s="1456"/>
      <c r="O4" s="1456"/>
      <c r="P4" s="1456"/>
      <c r="Q4" s="1456"/>
      <c r="R4" s="1456"/>
      <c r="S4" s="1456"/>
      <c r="T4" s="1456"/>
      <c r="U4" s="1456"/>
      <c r="V4" s="962"/>
      <c r="W4" s="942"/>
    </row>
    <row r="5" spans="1:28" s="5" customFormat="1" ht="15.75" x14ac:dyDescent="0.2">
      <c r="A5" s="1454" t="s">
        <v>1</v>
      </c>
      <c r="B5" s="1457"/>
      <c r="C5" s="1457"/>
      <c r="D5" s="1457"/>
      <c r="E5" s="1457"/>
      <c r="F5" s="1457"/>
      <c r="G5" s="1457"/>
      <c r="H5" s="1457"/>
      <c r="I5" s="1457"/>
      <c r="J5" s="1457"/>
      <c r="K5" s="1457"/>
      <c r="L5" s="1457"/>
      <c r="M5" s="1457"/>
      <c r="N5" s="1457"/>
      <c r="O5" s="1457"/>
      <c r="P5" s="1457"/>
      <c r="Q5" s="1457"/>
      <c r="R5" s="1457"/>
      <c r="S5" s="1457"/>
      <c r="T5" s="1457"/>
      <c r="U5" s="1457"/>
      <c r="V5" s="963"/>
      <c r="W5" s="943"/>
    </row>
    <row r="6" spans="1:28" s="10" customFormat="1" ht="24.6" customHeight="1" thickBot="1" x14ac:dyDescent="0.25">
      <c r="A6" s="6"/>
      <c r="B6" s="7"/>
      <c r="C6" s="6"/>
      <c r="D6" s="142"/>
      <c r="E6" s="145"/>
      <c r="F6" s="3"/>
      <c r="G6" s="459"/>
      <c r="H6" s="459"/>
      <c r="I6" s="459"/>
      <c r="J6" s="459"/>
      <c r="K6" s="459"/>
      <c r="L6" s="459"/>
      <c r="M6" s="459"/>
      <c r="N6" s="459"/>
      <c r="O6" s="459"/>
      <c r="P6" s="9"/>
      <c r="Q6" s="1478"/>
      <c r="R6" s="1478"/>
      <c r="S6" s="1478"/>
      <c r="T6" s="1478"/>
      <c r="U6" s="1478"/>
      <c r="V6" s="964"/>
      <c r="W6" s="945" t="s">
        <v>111</v>
      </c>
      <c r="X6" s="996"/>
      <c r="Y6" s="996"/>
    </row>
    <row r="7" spans="1:28" s="10" customFormat="1" ht="18" customHeight="1" x14ac:dyDescent="0.2">
      <c r="A7" s="1458" t="s">
        <v>2</v>
      </c>
      <c r="B7" s="1461" t="s">
        <v>3</v>
      </c>
      <c r="C7" s="1461" t="s">
        <v>4</v>
      </c>
      <c r="D7" s="1464" t="s">
        <v>5</v>
      </c>
      <c r="E7" s="1467" t="s">
        <v>6</v>
      </c>
      <c r="F7" s="1470" t="s">
        <v>7</v>
      </c>
      <c r="G7" s="1482" t="s">
        <v>238</v>
      </c>
      <c r="H7" s="1485" t="s">
        <v>235</v>
      </c>
      <c r="I7" s="1636" t="s">
        <v>236</v>
      </c>
      <c r="J7" s="1482" t="s">
        <v>239</v>
      </c>
      <c r="K7" s="1485" t="s">
        <v>241</v>
      </c>
      <c r="L7" s="1636" t="s">
        <v>236</v>
      </c>
      <c r="M7" s="1482" t="s">
        <v>240</v>
      </c>
      <c r="N7" s="1485" t="s">
        <v>242</v>
      </c>
      <c r="O7" s="1636" t="s">
        <v>236</v>
      </c>
      <c r="P7" s="1473" t="s">
        <v>8</v>
      </c>
      <c r="Q7" s="1474"/>
      <c r="R7" s="1474"/>
      <c r="S7" s="1474"/>
      <c r="T7" s="1474"/>
      <c r="U7" s="1474"/>
      <c r="V7" s="1475"/>
      <c r="W7" s="1639" t="s">
        <v>243</v>
      </c>
    </row>
    <row r="8" spans="1:28" s="10" customFormat="1" ht="18" customHeight="1" x14ac:dyDescent="0.2">
      <c r="A8" s="1459"/>
      <c r="B8" s="1462"/>
      <c r="C8" s="1462"/>
      <c r="D8" s="1465"/>
      <c r="E8" s="1468"/>
      <c r="F8" s="1471"/>
      <c r="G8" s="1483"/>
      <c r="H8" s="1486"/>
      <c r="I8" s="1637"/>
      <c r="J8" s="1483"/>
      <c r="K8" s="1486"/>
      <c r="L8" s="1637"/>
      <c r="M8" s="1483"/>
      <c r="N8" s="1486"/>
      <c r="O8" s="1637"/>
      <c r="P8" s="1476" t="s">
        <v>5</v>
      </c>
      <c r="Q8" s="1632" t="s">
        <v>68</v>
      </c>
      <c r="R8" s="1633"/>
      <c r="S8" s="1633"/>
      <c r="T8" s="1633"/>
      <c r="U8" s="1633"/>
      <c r="V8" s="1634"/>
      <c r="W8" s="1640"/>
    </row>
    <row r="9" spans="1:28" s="10" customFormat="1" ht="28.5" customHeight="1" x14ac:dyDescent="0.2">
      <c r="A9" s="1459"/>
      <c r="B9" s="1462"/>
      <c r="C9" s="1462"/>
      <c r="D9" s="1465"/>
      <c r="E9" s="1468"/>
      <c r="F9" s="1471"/>
      <c r="G9" s="1483"/>
      <c r="H9" s="1486"/>
      <c r="I9" s="1637"/>
      <c r="J9" s="1483"/>
      <c r="K9" s="1486"/>
      <c r="L9" s="1637"/>
      <c r="M9" s="1483"/>
      <c r="N9" s="1486"/>
      <c r="O9" s="1637"/>
      <c r="P9" s="1476"/>
      <c r="Q9" s="1635" t="s">
        <v>146</v>
      </c>
      <c r="R9" s="1630" t="s">
        <v>244</v>
      </c>
      <c r="S9" s="1635" t="s">
        <v>147</v>
      </c>
      <c r="T9" s="1630" t="s">
        <v>244</v>
      </c>
      <c r="U9" s="1635" t="s">
        <v>148</v>
      </c>
      <c r="V9" s="1630" t="s">
        <v>244</v>
      </c>
      <c r="W9" s="1640"/>
    </row>
    <row r="10" spans="1:28" s="10" customFormat="1" ht="66.75" customHeight="1" thickBot="1" x14ac:dyDescent="0.25">
      <c r="A10" s="1460"/>
      <c r="B10" s="1463"/>
      <c r="C10" s="1463"/>
      <c r="D10" s="1466"/>
      <c r="E10" s="1469"/>
      <c r="F10" s="1472"/>
      <c r="G10" s="1484"/>
      <c r="H10" s="1487"/>
      <c r="I10" s="1638"/>
      <c r="J10" s="1484"/>
      <c r="K10" s="1487"/>
      <c r="L10" s="1638"/>
      <c r="M10" s="1484"/>
      <c r="N10" s="1487"/>
      <c r="O10" s="1638"/>
      <c r="P10" s="1477"/>
      <c r="Q10" s="1606"/>
      <c r="R10" s="1631"/>
      <c r="S10" s="1606"/>
      <c r="T10" s="1631"/>
      <c r="U10" s="1606"/>
      <c r="V10" s="1631"/>
      <c r="W10" s="1641"/>
    </row>
    <row r="11" spans="1:28" ht="30" customHeight="1" x14ac:dyDescent="0.2">
      <c r="A11" s="1438" t="s">
        <v>9</v>
      </c>
      <c r="B11" s="1439"/>
      <c r="C11" s="1439"/>
      <c r="D11" s="1439"/>
      <c r="E11" s="1439"/>
      <c r="F11" s="1439"/>
      <c r="G11" s="1439"/>
      <c r="H11" s="1439"/>
      <c r="I11" s="1439"/>
      <c r="J11" s="1439"/>
      <c r="K11" s="1439"/>
      <c r="L11" s="1439"/>
      <c r="M11" s="1439"/>
      <c r="N11" s="1439"/>
      <c r="O11" s="1439"/>
      <c r="P11" s="1439"/>
      <c r="Q11" s="1439"/>
      <c r="R11" s="1439"/>
      <c r="S11" s="1439"/>
      <c r="T11" s="1439"/>
      <c r="U11" s="1439"/>
      <c r="V11" s="1439"/>
      <c r="W11" s="1440"/>
    </row>
    <row r="12" spans="1:28" ht="15" customHeight="1" x14ac:dyDescent="0.2">
      <c r="A12" s="1642" t="s">
        <v>10</v>
      </c>
      <c r="B12" s="1643"/>
      <c r="C12" s="1643"/>
      <c r="D12" s="1643"/>
      <c r="E12" s="1643"/>
      <c r="F12" s="1643"/>
      <c r="G12" s="1643"/>
      <c r="H12" s="1643"/>
      <c r="I12" s="1643"/>
      <c r="J12" s="1643"/>
      <c r="K12" s="1643"/>
      <c r="L12" s="1643"/>
      <c r="M12" s="1643"/>
      <c r="N12" s="1643"/>
      <c r="O12" s="1643"/>
      <c r="P12" s="1643"/>
      <c r="Q12" s="1643"/>
      <c r="R12" s="1643"/>
      <c r="S12" s="1643"/>
      <c r="T12" s="1643"/>
      <c r="U12" s="1643"/>
      <c r="V12" s="1643"/>
      <c r="W12" s="1644"/>
    </row>
    <row r="13" spans="1:28" ht="15" customHeight="1" x14ac:dyDescent="0.2">
      <c r="A13" s="997" t="s">
        <v>11</v>
      </c>
      <c r="B13" s="1402" t="s">
        <v>12</v>
      </c>
      <c r="C13" s="1403"/>
      <c r="D13" s="1403"/>
      <c r="E13" s="1403"/>
      <c r="F13" s="1403"/>
      <c r="G13" s="1403"/>
      <c r="H13" s="1403"/>
      <c r="I13" s="1403"/>
      <c r="J13" s="1403"/>
      <c r="K13" s="1403"/>
      <c r="L13" s="1403"/>
      <c r="M13" s="1403"/>
      <c r="N13" s="1403"/>
      <c r="O13" s="1403"/>
      <c r="P13" s="1403"/>
      <c r="Q13" s="1403"/>
      <c r="R13" s="1403"/>
      <c r="S13" s="1403"/>
      <c r="T13" s="1403"/>
      <c r="U13" s="1403"/>
      <c r="V13" s="1403"/>
      <c r="W13" s="1404"/>
    </row>
    <row r="14" spans="1:28" ht="15" customHeight="1" thickBot="1" x14ac:dyDescent="0.25">
      <c r="A14" s="701" t="s">
        <v>11</v>
      </c>
      <c r="B14" s="11" t="s">
        <v>11</v>
      </c>
      <c r="C14" s="1405" t="s">
        <v>13</v>
      </c>
      <c r="D14" s="1406"/>
      <c r="E14" s="1406"/>
      <c r="F14" s="1406"/>
      <c r="G14" s="1406"/>
      <c r="H14" s="1406"/>
      <c r="I14" s="1406"/>
      <c r="J14" s="1406"/>
      <c r="K14" s="1406"/>
      <c r="L14" s="1406"/>
      <c r="M14" s="1406"/>
      <c r="N14" s="1406"/>
      <c r="O14" s="1406"/>
      <c r="P14" s="1406"/>
      <c r="Q14" s="1406"/>
      <c r="R14" s="1406"/>
      <c r="S14" s="1406"/>
      <c r="T14" s="1406"/>
      <c r="U14" s="1406"/>
      <c r="V14" s="1406"/>
      <c r="W14" s="1407"/>
    </row>
    <row r="15" spans="1:28" ht="31.9" customHeight="1" x14ac:dyDescent="0.2">
      <c r="A15" s="1437" t="s">
        <v>11</v>
      </c>
      <c r="B15" s="16" t="s">
        <v>11</v>
      </c>
      <c r="C15" s="17" t="s">
        <v>11</v>
      </c>
      <c r="D15" s="1425" t="s">
        <v>75</v>
      </c>
      <c r="E15" s="51" t="s">
        <v>14</v>
      </c>
      <c r="F15" s="1378" t="s">
        <v>15</v>
      </c>
      <c r="G15" s="1352">
        <f>1070-150-73</f>
        <v>847</v>
      </c>
      <c r="H15" s="1336">
        <f>1070-150-73+0.5</f>
        <v>847.5</v>
      </c>
      <c r="I15" s="1337">
        <f>+H15-G15</f>
        <v>0.5</v>
      </c>
      <c r="J15" s="1113">
        <f>1070-150-73</f>
        <v>847</v>
      </c>
      <c r="K15" s="540">
        <f>1070-150-73</f>
        <v>847</v>
      </c>
      <c r="L15" s="541"/>
      <c r="M15" s="510">
        <f>1070-150-73</f>
        <v>847</v>
      </c>
      <c r="N15" s="1061">
        <f>1070-150-73</f>
        <v>847</v>
      </c>
      <c r="O15" s="1045"/>
      <c r="P15" s="1033" t="s">
        <v>76</v>
      </c>
      <c r="Q15" s="65">
        <v>85</v>
      </c>
      <c r="R15" s="1332">
        <v>55</v>
      </c>
      <c r="S15" s="1214">
        <v>85</v>
      </c>
      <c r="T15" s="1010"/>
      <c r="U15" s="65">
        <v>85</v>
      </c>
      <c r="V15" s="1060"/>
      <c r="W15" s="1646" t="s">
        <v>248</v>
      </c>
      <c r="X15" s="99"/>
      <c r="Y15" s="99"/>
      <c r="Z15" s="99"/>
      <c r="AA15" s="99"/>
      <c r="AB15" s="99"/>
    </row>
    <row r="16" spans="1:28" ht="15.75" customHeight="1" x14ac:dyDescent="0.2">
      <c r="A16" s="1437"/>
      <c r="B16" s="16"/>
      <c r="C16" s="17"/>
      <c r="D16" s="1425"/>
      <c r="E16" s="51"/>
      <c r="F16" s="928"/>
      <c r="G16" s="469"/>
      <c r="H16" s="1062"/>
      <c r="I16" s="1020"/>
      <c r="J16" s="1114"/>
      <c r="K16" s="470"/>
      <c r="L16" s="471"/>
      <c r="M16" s="510"/>
      <c r="N16" s="1062"/>
      <c r="O16" s="1020"/>
      <c r="P16" s="1427" t="s">
        <v>77</v>
      </c>
      <c r="Q16" s="120">
        <v>10</v>
      </c>
      <c r="R16" s="1333">
        <v>20</v>
      </c>
      <c r="S16" s="1215">
        <v>10</v>
      </c>
      <c r="T16" s="164"/>
      <c r="U16" s="120">
        <v>10</v>
      </c>
      <c r="V16" s="1018"/>
      <c r="W16" s="1647"/>
      <c r="X16" s="99"/>
      <c r="Y16" s="99"/>
      <c r="Z16" s="99"/>
      <c r="AA16" s="99"/>
      <c r="AB16" s="99"/>
    </row>
    <row r="17" spans="1:28" ht="15.75" customHeight="1" x14ac:dyDescent="0.2">
      <c r="A17" s="1437"/>
      <c r="B17" s="16"/>
      <c r="C17" s="17"/>
      <c r="D17" s="1425"/>
      <c r="E17" s="51"/>
      <c r="F17" s="928"/>
      <c r="G17" s="469"/>
      <c r="H17" s="1062"/>
      <c r="I17" s="1020"/>
      <c r="J17" s="1114"/>
      <c r="K17" s="470"/>
      <c r="L17" s="471"/>
      <c r="M17" s="510"/>
      <c r="N17" s="1062"/>
      <c r="O17" s="1020"/>
      <c r="P17" s="1428"/>
      <c r="Q17" s="123"/>
      <c r="R17" s="1334"/>
      <c r="S17" s="1216"/>
      <c r="T17" s="159"/>
      <c r="U17" s="123"/>
      <c r="V17" s="1248"/>
      <c r="W17" s="1647"/>
      <c r="X17" s="99"/>
      <c r="Y17" s="99"/>
      <c r="Z17" s="99"/>
      <c r="AA17" s="99"/>
      <c r="AB17" s="99"/>
    </row>
    <row r="18" spans="1:28" ht="30.75" customHeight="1" x14ac:dyDescent="0.2">
      <c r="A18" s="702"/>
      <c r="B18" s="16"/>
      <c r="C18" s="17"/>
      <c r="D18" s="949"/>
      <c r="E18" s="958"/>
      <c r="F18" s="928"/>
      <c r="G18" s="469"/>
      <c r="H18" s="1062"/>
      <c r="I18" s="1020"/>
      <c r="J18" s="1114"/>
      <c r="K18" s="470"/>
      <c r="L18" s="471"/>
      <c r="M18" s="510"/>
      <c r="N18" s="1062"/>
      <c r="O18" s="1020"/>
      <c r="P18" s="225" t="s">
        <v>22</v>
      </c>
      <c r="Q18" s="120">
        <v>5</v>
      </c>
      <c r="R18" s="1333">
        <v>11</v>
      </c>
      <c r="S18" s="1215">
        <v>5</v>
      </c>
      <c r="T18" s="164"/>
      <c r="U18" s="120">
        <v>5</v>
      </c>
      <c r="V18" s="1248"/>
      <c r="W18" s="1647"/>
    </row>
    <row r="19" spans="1:28" ht="17.649999999999999" customHeight="1" x14ac:dyDescent="0.2">
      <c r="A19" s="702"/>
      <c r="B19" s="16"/>
      <c r="C19" s="17"/>
      <c r="D19" s="949"/>
      <c r="E19" s="958"/>
      <c r="F19" s="928"/>
      <c r="G19" s="469"/>
      <c r="H19" s="1062"/>
      <c r="I19" s="1020"/>
      <c r="J19" s="1114"/>
      <c r="K19" s="470"/>
      <c r="L19" s="471"/>
      <c r="M19" s="510"/>
      <c r="N19" s="1062"/>
      <c r="O19" s="1020"/>
      <c r="P19" s="226" t="s">
        <v>133</v>
      </c>
      <c r="Q19" s="397">
        <v>220</v>
      </c>
      <c r="R19" s="1335">
        <v>124</v>
      </c>
      <c r="S19" s="1217">
        <v>220</v>
      </c>
      <c r="T19" s="998"/>
      <c r="U19" s="397">
        <v>220</v>
      </c>
      <c r="V19" s="1248"/>
      <c r="W19" s="1647"/>
    </row>
    <row r="20" spans="1:28" ht="41.25" customHeight="1" x14ac:dyDescent="0.2">
      <c r="A20" s="702"/>
      <c r="B20" s="16"/>
      <c r="C20" s="17"/>
      <c r="D20" s="949"/>
      <c r="E20" s="958"/>
      <c r="F20" s="928"/>
      <c r="G20" s="469"/>
      <c r="H20" s="1062"/>
      <c r="I20" s="1020"/>
      <c r="J20" s="1114"/>
      <c r="K20" s="470"/>
      <c r="L20" s="471"/>
      <c r="M20" s="510"/>
      <c r="N20" s="1062"/>
      <c r="O20" s="1020"/>
      <c r="P20" s="226" t="s">
        <v>149</v>
      </c>
      <c r="Q20" s="228">
        <v>50</v>
      </c>
      <c r="R20" s="1019"/>
      <c r="S20" s="1218">
        <v>100</v>
      </c>
      <c r="T20" s="53"/>
      <c r="U20" s="220"/>
      <c r="V20" s="1239"/>
      <c r="W20" s="1647"/>
    </row>
    <row r="21" spans="1:28" ht="29.25" customHeight="1" thickBot="1" x14ac:dyDescent="0.25">
      <c r="A21" s="703"/>
      <c r="B21" s="16"/>
      <c r="C21" s="18"/>
      <c r="D21" s="67"/>
      <c r="E21" s="66"/>
      <c r="F21" s="68" t="s">
        <v>16</v>
      </c>
      <c r="G21" s="178">
        <f>SUM(G15:G17)</f>
        <v>847</v>
      </c>
      <c r="H21" s="1063">
        <f>SUM(H15:H17)</f>
        <v>847.5</v>
      </c>
      <c r="I21" s="1063">
        <f>SUM(I15:I17)</f>
        <v>0.5</v>
      </c>
      <c r="J21" s="1115">
        <f t="shared" ref="J21:M21" si="0">SUM(J15:J17)</f>
        <v>847</v>
      </c>
      <c r="K21" s="179">
        <f t="shared" ref="K21" si="1">SUM(K15:K17)</f>
        <v>847</v>
      </c>
      <c r="L21" s="180"/>
      <c r="M21" s="181">
        <f t="shared" si="0"/>
        <v>847</v>
      </c>
      <c r="N21" s="1063">
        <f t="shared" ref="N21" si="2">SUM(N15:N17)</f>
        <v>847</v>
      </c>
      <c r="O21" s="1150"/>
      <c r="P21" s="1034" t="s">
        <v>110</v>
      </c>
      <c r="Q21" s="231">
        <v>32</v>
      </c>
      <c r="R21" s="1232"/>
      <c r="S21" s="1219">
        <v>32</v>
      </c>
      <c r="T21" s="999"/>
      <c r="U21" s="231">
        <v>32</v>
      </c>
      <c r="V21" s="1035"/>
      <c r="W21" s="1648"/>
    </row>
    <row r="22" spans="1:28" ht="15.6" customHeight="1" x14ac:dyDescent="0.2">
      <c r="A22" s="704" t="s">
        <v>11</v>
      </c>
      <c r="B22" s="12" t="s">
        <v>11</v>
      </c>
      <c r="C22" s="20" t="s">
        <v>17</v>
      </c>
      <c r="D22" s="1424" t="s">
        <v>182</v>
      </c>
      <c r="E22" s="14" t="s">
        <v>120</v>
      </c>
      <c r="F22" s="81" t="s">
        <v>18</v>
      </c>
      <c r="G22" s="473">
        <v>250</v>
      </c>
      <c r="H22" s="1064">
        <v>250</v>
      </c>
      <c r="I22" s="1076"/>
      <c r="J22" s="1116">
        <v>250</v>
      </c>
      <c r="K22" s="474">
        <v>250</v>
      </c>
      <c r="L22" s="475"/>
      <c r="M22" s="505">
        <v>250</v>
      </c>
      <c r="N22" s="1064">
        <v>250</v>
      </c>
      <c r="O22" s="1111"/>
      <c r="P22" s="785"/>
      <c r="Q22" s="1209"/>
      <c r="R22" s="1036"/>
      <c r="S22" s="1188"/>
      <c r="T22" s="1000"/>
      <c r="U22" s="1209"/>
      <c r="V22" s="1036"/>
      <c r="W22" s="237"/>
    </row>
    <row r="23" spans="1:28" ht="15.6" customHeight="1" x14ac:dyDescent="0.2">
      <c r="A23" s="702"/>
      <c r="B23" s="16"/>
      <c r="C23" s="21"/>
      <c r="D23" s="1425"/>
      <c r="E23" s="958"/>
      <c r="F23" s="1385" t="s">
        <v>15</v>
      </c>
      <c r="G23" s="1342">
        <f>838</f>
        <v>838</v>
      </c>
      <c r="H23" s="1343">
        <f>838-65</f>
        <v>773</v>
      </c>
      <c r="I23" s="1351">
        <f>+H23-G23</f>
        <v>-65</v>
      </c>
      <c r="J23" s="1117">
        <v>683</v>
      </c>
      <c r="K23" s="482">
        <v>683</v>
      </c>
      <c r="L23" s="483"/>
      <c r="M23" s="507">
        <v>573</v>
      </c>
      <c r="N23" s="1065">
        <v>573</v>
      </c>
      <c r="O23" s="484"/>
      <c r="P23" s="786"/>
      <c r="Q23" s="1210"/>
      <c r="R23" s="432"/>
      <c r="S23" s="1189"/>
      <c r="T23" s="988"/>
      <c r="U23" s="1210"/>
      <c r="V23" s="432"/>
      <c r="W23" s="240"/>
      <c r="AB23" s="4"/>
    </row>
    <row r="24" spans="1:28" ht="15.6" customHeight="1" x14ac:dyDescent="0.2">
      <c r="A24" s="702"/>
      <c r="B24" s="16"/>
      <c r="C24" s="21"/>
      <c r="D24" s="781"/>
      <c r="E24" s="958"/>
      <c r="F24" s="927" t="s">
        <v>46</v>
      </c>
      <c r="G24" s="481"/>
      <c r="H24" s="1066"/>
      <c r="I24" s="1077"/>
      <c r="J24" s="485">
        <v>300</v>
      </c>
      <c r="K24" s="486">
        <v>300</v>
      </c>
      <c r="L24" s="498"/>
      <c r="M24" s="513"/>
      <c r="N24" s="1066"/>
      <c r="O24" s="1079"/>
      <c r="P24" s="786"/>
      <c r="Q24" s="1210"/>
      <c r="R24" s="432"/>
      <c r="S24" s="1189"/>
      <c r="T24" s="988"/>
      <c r="U24" s="1210"/>
      <c r="V24" s="1234"/>
      <c r="W24" s="436"/>
    </row>
    <row r="25" spans="1:28" ht="28.9" customHeight="1" x14ac:dyDescent="0.2">
      <c r="A25" s="702"/>
      <c r="B25" s="16"/>
      <c r="C25" s="21"/>
      <c r="D25" s="211" t="s">
        <v>184</v>
      </c>
      <c r="E25" s="958"/>
      <c r="F25" s="805" t="s">
        <v>213</v>
      </c>
      <c r="G25" s="808">
        <v>250</v>
      </c>
      <c r="H25" s="979">
        <v>250</v>
      </c>
      <c r="I25" s="813"/>
      <c r="J25" s="806">
        <v>250</v>
      </c>
      <c r="K25" s="807">
        <v>250</v>
      </c>
      <c r="L25" s="804"/>
      <c r="M25" s="881">
        <v>250</v>
      </c>
      <c r="N25" s="979">
        <v>250</v>
      </c>
      <c r="O25" s="813"/>
      <c r="P25" s="247" t="s">
        <v>189</v>
      </c>
      <c r="Q25" s="1211">
        <v>1</v>
      </c>
      <c r="R25" s="1233"/>
      <c r="S25" s="1190">
        <v>1</v>
      </c>
      <c r="T25" s="1001"/>
      <c r="U25" s="1211">
        <v>1</v>
      </c>
      <c r="V25" s="1238"/>
      <c r="W25" s="456"/>
      <c r="X25" s="99"/>
      <c r="Y25" s="99"/>
      <c r="Z25" s="632"/>
      <c r="AA25" s="4"/>
    </row>
    <row r="26" spans="1:28" ht="16.899999999999999" customHeight="1" x14ac:dyDescent="0.2">
      <c r="A26" s="702"/>
      <c r="B26" s="16"/>
      <c r="C26" s="21"/>
      <c r="D26" s="1392" t="s">
        <v>222</v>
      </c>
      <c r="E26" s="958"/>
      <c r="F26" s="805" t="s">
        <v>214</v>
      </c>
      <c r="G26" s="808">
        <v>700</v>
      </c>
      <c r="H26" s="979">
        <v>700</v>
      </c>
      <c r="I26" s="813"/>
      <c r="J26" s="806"/>
      <c r="K26" s="807"/>
      <c r="L26" s="804"/>
      <c r="M26" s="881"/>
      <c r="N26" s="979"/>
      <c r="O26" s="813"/>
      <c r="P26" s="1607" t="s">
        <v>89</v>
      </c>
      <c r="Q26" s="1212">
        <v>100</v>
      </c>
      <c r="R26" s="430"/>
      <c r="S26" s="1191"/>
      <c r="T26" s="1002"/>
      <c r="U26" s="1212"/>
      <c r="V26" s="432"/>
      <c r="W26" s="1629" t="s">
        <v>255</v>
      </c>
      <c r="Z26" s="4"/>
    </row>
    <row r="27" spans="1:28" ht="13.15" customHeight="1" x14ac:dyDescent="0.2">
      <c r="A27" s="702"/>
      <c r="B27" s="16"/>
      <c r="C27" s="21"/>
      <c r="D27" s="1396" t="s">
        <v>254</v>
      </c>
      <c r="E27" s="958"/>
      <c r="F27" s="805"/>
      <c r="G27" s="808"/>
      <c r="H27" s="979"/>
      <c r="I27" s="813"/>
      <c r="J27" s="806"/>
      <c r="K27" s="807"/>
      <c r="L27" s="804"/>
      <c r="M27" s="881"/>
      <c r="N27" s="979"/>
      <c r="O27" s="813"/>
      <c r="P27" s="1608"/>
      <c r="Q27" s="437"/>
      <c r="R27" s="1234"/>
      <c r="S27" s="1220"/>
      <c r="T27" s="1003"/>
      <c r="U27" s="437"/>
      <c r="V27" s="432"/>
      <c r="W27" s="1412"/>
      <c r="Z27" s="4"/>
    </row>
    <row r="28" spans="1:28" ht="30" customHeight="1" x14ac:dyDescent="0.2">
      <c r="A28" s="702"/>
      <c r="B28" s="16"/>
      <c r="C28" s="21"/>
      <c r="D28" s="40"/>
      <c r="E28" s="958"/>
      <c r="F28" s="805"/>
      <c r="G28" s="808"/>
      <c r="H28" s="979"/>
      <c r="I28" s="813"/>
      <c r="J28" s="806"/>
      <c r="K28" s="807"/>
      <c r="L28" s="804"/>
      <c r="M28" s="881"/>
      <c r="N28" s="979"/>
      <c r="O28" s="813"/>
      <c r="P28" s="241" t="s">
        <v>195</v>
      </c>
      <c r="Q28" s="246">
        <v>100</v>
      </c>
      <c r="R28" s="1393">
        <v>40</v>
      </c>
      <c r="S28" s="1192"/>
      <c r="T28" s="1004"/>
      <c r="U28" s="246"/>
      <c r="V28" s="1235"/>
      <c r="W28" s="1412"/>
      <c r="Z28" s="4"/>
    </row>
    <row r="29" spans="1:28" ht="42.6" customHeight="1" x14ac:dyDescent="0.2">
      <c r="A29" s="702"/>
      <c r="B29" s="16"/>
      <c r="C29" s="21"/>
      <c r="D29" s="40"/>
      <c r="E29" s="958"/>
      <c r="F29" s="805"/>
      <c r="G29" s="808"/>
      <c r="H29" s="979"/>
      <c r="I29" s="813"/>
      <c r="J29" s="806"/>
      <c r="K29" s="807"/>
      <c r="L29" s="804"/>
      <c r="M29" s="881"/>
      <c r="N29" s="979"/>
      <c r="O29" s="813"/>
      <c r="P29" s="241" t="s">
        <v>196</v>
      </c>
      <c r="Q29" s="246">
        <v>50</v>
      </c>
      <c r="R29" s="1394">
        <v>49</v>
      </c>
      <c r="S29" s="1189"/>
      <c r="T29" s="988"/>
      <c r="U29" s="1210"/>
      <c r="V29" s="1235"/>
      <c r="W29" s="1412"/>
      <c r="Z29" s="4"/>
    </row>
    <row r="30" spans="1:28" ht="52.5" customHeight="1" x14ac:dyDescent="0.2">
      <c r="A30" s="702"/>
      <c r="B30" s="16"/>
      <c r="C30" s="21"/>
      <c r="D30" s="40"/>
      <c r="E30" s="958"/>
      <c r="F30" s="805"/>
      <c r="G30" s="808"/>
      <c r="H30" s="979"/>
      <c r="I30" s="813"/>
      <c r="J30" s="806"/>
      <c r="K30" s="807"/>
      <c r="L30" s="804"/>
      <c r="M30" s="881"/>
      <c r="N30" s="979"/>
      <c r="O30" s="813"/>
      <c r="P30" s="247" t="s">
        <v>223</v>
      </c>
      <c r="Q30" s="791">
        <v>200</v>
      </c>
      <c r="R30" s="1395">
        <v>50</v>
      </c>
      <c r="S30" s="1191"/>
      <c r="T30" s="1235"/>
      <c r="U30" s="246"/>
      <c r="V30" s="1235"/>
      <c r="W30" s="1413"/>
      <c r="Z30" s="4"/>
    </row>
    <row r="31" spans="1:28" ht="18.600000000000001" customHeight="1" x14ac:dyDescent="0.2">
      <c r="A31" s="702"/>
      <c r="B31" s="16"/>
      <c r="C31" s="21"/>
      <c r="D31" s="211" t="s">
        <v>198</v>
      </c>
      <c r="E31" s="958"/>
      <c r="F31" s="809" t="s">
        <v>214</v>
      </c>
      <c r="G31" s="808">
        <v>73</v>
      </c>
      <c r="H31" s="979">
        <v>73</v>
      </c>
      <c r="I31" s="813"/>
      <c r="J31" s="1118"/>
      <c r="K31" s="811"/>
      <c r="L31" s="810"/>
      <c r="M31" s="886">
        <v>80</v>
      </c>
      <c r="N31" s="1085">
        <v>80</v>
      </c>
      <c r="O31" s="1095"/>
      <c r="P31" s="669" t="s">
        <v>194</v>
      </c>
      <c r="Q31" s="792">
        <v>1</v>
      </c>
      <c r="R31" s="1236"/>
      <c r="S31" s="1221"/>
      <c r="T31" s="1200"/>
      <c r="U31" s="1245">
        <v>1</v>
      </c>
      <c r="V31" s="1238"/>
      <c r="W31" s="634"/>
    </row>
    <row r="32" spans="1:28" ht="71.25" customHeight="1" x14ac:dyDescent="0.2">
      <c r="A32" s="702"/>
      <c r="B32" s="16"/>
      <c r="C32" s="21"/>
      <c r="D32" s="211" t="s">
        <v>199</v>
      </c>
      <c r="E32" s="958"/>
      <c r="F32" s="1338" t="s">
        <v>214</v>
      </c>
      <c r="G32" s="1339">
        <f>65</f>
        <v>65</v>
      </c>
      <c r="H32" s="1340">
        <f>65-65</f>
        <v>0</v>
      </c>
      <c r="I32" s="1350">
        <f>+H32-G32</f>
        <v>-65</v>
      </c>
      <c r="J32" s="1118"/>
      <c r="K32" s="811"/>
      <c r="L32" s="810"/>
      <c r="M32" s="886">
        <v>75</v>
      </c>
      <c r="N32" s="1085">
        <v>75</v>
      </c>
      <c r="O32" s="1095"/>
      <c r="P32" s="669" t="s">
        <v>194</v>
      </c>
      <c r="Q32" s="792">
        <v>1</v>
      </c>
      <c r="R32" s="1341">
        <v>0</v>
      </c>
      <c r="S32" s="1221"/>
      <c r="T32" s="671"/>
      <c r="U32" s="1213">
        <v>1</v>
      </c>
      <c r="V32" s="1238"/>
      <c r="W32" s="316" t="s">
        <v>245</v>
      </c>
      <c r="Z32" s="4"/>
    </row>
    <row r="33" spans="1:28" ht="42.6" customHeight="1" x14ac:dyDescent="0.2">
      <c r="A33" s="702"/>
      <c r="B33" s="16"/>
      <c r="C33" s="21"/>
      <c r="D33" s="211" t="s">
        <v>202</v>
      </c>
      <c r="E33" s="958"/>
      <c r="F33" s="809" t="s">
        <v>214</v>
      </c>
      <c r="G33" s="808"/>
      <c r="H33" s="979"/>
      <c r="I33" s="813"/>
      <c r="J33" s="1118">
        <v>90</v>
      </c>
      <c r="K33" s="811">
        <v>90</v>
      </c>
      <c r="L33" s="810"/>
      <c r="M33" s="886"/>
      <c r="N33" s="1085"/>
      <c r="O33" s="1095"/>
      <c r="P33" s="959" t="s">
        <v>194</v>
      </c>
      <c r="Q33" s="1185"/>
      <c r="R33" s="1237"/>
      <c r="S33" s="1222">
        <v>1</v>
      </c>
      <c r="T33" s="336"/>
      <c r="U33" s="1211"/>
      <c r="V33" s="1238"/>
      <c r="W33" s="456"/>
      <c r="Z33" s="4"/>
    </row>
    <row r="34" spans="1:28" ht="27" customHeight="1" x14ac:dyDescent="0.2">
      <c r="A34" s="702"/>
      <c r="B34" s="16"/>
      <c r="C34" s="21"/>
      <c r="D34" s="434" t="s">
        <v>183</v>
      </c>
      <c r="E34" s="958"/>
      <c r="F34" s="805" t="s">
        <v>214</v>
      </c>
      <c r="G34" s="808"/>
      <c r="H34" s="979"/>
      <c r="I34" s="813"/>
      <c r="J34" s="806">
        <v>120</v>
      </c>
      <c r="K34" s="807">
        <v>120</v>
      </c>
      <c r="L34" s="804"/>
      <c r="M34" s="881">
        <v>120</v>
      </c>
      <c r="N34" s="979">
        <v>120</v>
      </c>
      <c r="O34" s="813"/>
      <c r="P34" s="788" t="s">
        <v>192</v>
      </c>
      <c r="Q34" s="246"/>
      <c r="R34" s="1235"/>
      <c r="S34" s="1192">
        <v>1</v>
      </c>
      <c r="T34" s="1004"/>
      <c r="U34" s="246">
        <v>1</v>
      </c>
      <c r="V34" s="1235"/>
      <c r="W34" s="627"/>
    </row>
    <row r="35" spans="1:28" ht="16.899999999999999" customHeight="1" x14ac:dyDescent="0.2">
      <c r="A35" s="702"/>
      <c r="B35" s="16"/>
      <c r="C35" s="21"/>
      <c r="D35" s="446" t="s">
        <v>224</v>
      </c>
      <c r="E35" s="958"/>
      <c r="F35" s="805" t="s">
        <v>214</v>
      </c>
      <c r="G35" s="808"/>
      <c r="H35" s="979"/>
      <c r="I35" s="813"/>
      <c r="J35" s="806">
        <v>73</v>
      </c>
      <c r="K35" s="807">
        <v>73</v>
      </c>
      <c r="L35" s="813"/>
      <c r="M35" s="881">
        <v>73</v>
      </c>
      <c r="N35" s="979">
        <v>73</v>
      </c>
      <c r="O35" s="813"/>
      <c r="P35" s="455" t="s">
        <v>190</v>
      </c>
      <c r="Q35" s="1213"/>
      <c r="R35" s="1238"/>
      <c r="S35" s="1193">
        <v>1</v>
      </c>
      <c r="T35" s="1005"/>
      <c r="U35" s="1213">
        <v>1</v>
      </c>
      <c r="V35" s="1238"/>
      <c r="W35" s="456"/>
      <c r="X35" s="99"/>
      <c r="Y35" s="99"/>
      <c r="Z35" s="99"/>
      <c r="AA35" s="4"/>
    </row>
    <row r="36" spans="1:28" ht="30.6" customHeight="1" x14ac:dyDescent="0.2">
      <c r="A36" s="702"/>
      <c r="B36" s="16"/>
      <c r="C36" s="21"/>
      <c r="D36" s="211" t="s">
        <v>185</v>
      </c>
      <c r="E36" s="958"/>
      <c r="F36" s="809" t="s">
        <v>214</v>
      </c>
      <c r="G36" s="808"/>
      <c r="H36" s="979"/>
      <c r="I36" s="813"/>
      <c r="J36" s="1119">
        <v>400</v>
      </c>
      <c r="K36" s="812">
        <v>400</v>
      </c>
      <c r="L36" s="849"/>
      <c r="M36" s="886">
        <v>5</v>
      </c>
      <c r="N36" s="1085">
        <v>5</v>
      </c>
      <c r="O36" s="1095"/>
      <c r="P36" s="330" t="s">
        <v>193</v>
      </c>
      <c r="Q36" s="1185"/>
      <c r="R36" s="1237"/>
      <c r="S36" s="1223">
        <v>100</v>
      </c>
      <c r="T36" s="1201"/>
      <c r="U36" s="246"/>
      <c r="V36" s="1235"/>
      <c r="W36" s="240"/>
      <c r="AA36" s="4"/>
    </row>
    <row r="37" spans="1:28" ht="31.15" customHeight="1" x14ac:dyDescent="0.2">
      <c r="A37" s="702"/>
      <c r="B37" s="16"/>
      <c r="C37" s="21"/>
      <c r="D37" s="40"/>
      <c r="E37" s="958"/>
      <c r="F37" s="809" t="s">
        <v>215</v>
      </c>
      <c r="G37" s="808"/>
      <c r="H37" s="979"/>
      <c r="I37" s="813"/>
      <c r="J37" s="1119">
        <v>300</v>
      </c>
      <c r="K37" s="812">
        <v>300</v>
      </c>
      <c r="L37" s="849"/>
      <c r="M37" s="886"/>
      <c r="N37" s="1085"/>
      <c r="O37" s="1095"/>
      <c r="P37" s="789" t="s">
        <v>226</v>
      </c>
      <c r="Q37" s="1185"/>
      <c r="R37" s="1237"/>
      <c r="S37" s="1223">
        <v>1</v>
      </c>
      <c r="T37" s="1202"/>
      <c r="U37" s="1212">
        <v>1</v>
      </c>
      <c r="V37" s="1235"/>
      <c r="W37" s="436"/>
      <c r="Y37" s="4"/>
    </row>
    <row r="38" spans="1:28" ht="17.45" customHeight="1" x14ac:dyDescent="0.2">
      <c r="A38" s="702"/>
      <c r="B38" s="16"/>
      <c r="C38" s="21"/>
      <c r="D38" s="1414" t="s">
        <v>225</v>
      </c>
      <c r="E38" s="958"/>
      <c r="F38" s="809" t="s">
        <v>214</v>
      </c>
      <c r="G38" s="808"/>
      <c r="H38" s="979"/>
      <c r="I38" s="813"/>
      <c r="J38" s="1118"/>
      <c r="K38" s="811"/>
      <c r="L38" s="810"/>
      <c r="M38" s="886">
        <v>220</v>
      </c>
      <c r="N38" s="1085">
        <v>220</v>
      </c>
      <c r="O38" s="1158"/>
      <c r="P38" s="1609" t="s">
        <v>227</v>
      </c>
      <c r="Q38" s="1185"/>
      <c r="R38" s="1237"/>
      <c r="S38" s="1222"/>
      <c r="T38" s="336"/>
      <c r="U38" s="1211">
        <v>100</v>
      </c>
      <c r="V38" s="673"/>
      <c r="W38" s="643"/>
      <c r="Z38" s="4"/>
    </row>
    <row r="39" spans="1:28" ht="15.6" customHeight="1" thickBot="1" x14ac:dyDescent="0.25">
      <c r="A39" s="705"/>
      <c r="B39" s="11"/>
      <c r="C39" s="22"/>
      <c r="D39" s="1418"/>
      <c r="E39" s="23"/>
      <c r="F39" s="64" t="s">
        <v>16</v>
      </c>
      <c r="G39" s="178">
        <f>SUM(G22:G24)</f>
        <v>1088</v>
      </c>
      <c r="H39" s="1063">
        <f>SUM(H22:H24)</f>
        <v>1023</v>
      </c>
      <c r="I39" s="1063">
        <f>SUM(I22:I24)</f>
        <v>-65</v>
      </c>
      <c r="J39" s="178">
        <f>SUM(J22:J24)</f>
        <v>1233</v>
      </c>
      <c r="K39" s="1063">
        <f>SUM(K22:K24)</f>
        <v>1233</v>
      </c>
      <c r="L39" s="1075"/>
      <c r="M39" s="181">
        <f>SUM(M22:M24)</f>
        <v>823</v>
      </c>
      <c r="N39" s="1063">
        <f>SUM(N22:N24)</f>
        <v>823</v>
      </c>
      <c r="O39" s="1151"/>
      <c r="P39" s="1610"/>
      <c r="Q39" s="395"/>
      <c r="R39" s="1041"/>
      <c r="S39" s="1224"/>
      <c r="T39" s="1006"/>
      <c r="U39" s="1246"/>
      <c r="V39" s="1037"/>
      <c r="W39" s="449"/>
    </row>
    <row r="40" spans="1:28" ht="42" customHeight="1" x14ac:dyDescent="0.2">
      <c r="A40" s="706" t="s">
        <v>11</v>
      </c>
      <c r="B40" s="12" t="s">
        <v>11</v>
      </c>
      <c r="C40" s="24" t="s">
        <v>19</v>
      </c>
      <c r="D40" s="1424" t="s">
        <v>78</v>
      </c>
      <c r="E40" s="1560"/>
      <c r="F40" s="1386" t="s">
        <v>15</v>
      </c>
      <c r="G40" s="1344">
        <f>75.4</f>
        <v>75.400000000000006</v>
      </c>
      <c r="H40" s="1345">
        <f>75.4+10</f>
        <v>85.4</v>
      </c>
      <c r="I40" s="1349">
        <f>+H40-G40</f>
        <v>10</v>
      </c>
      <c r="J40" s="1120">
        <v>75.400000000000006</v>
      </c>
      <c r="K40" s="494">
        <v>75.400000000000006</v>
      </c>
      <c r="L40" s="495"/>
      <c r="M40" s="967">
        <v>75.400000000000006</v>
      </c>
      <c r="N40" s="1067">
        <v>75.400000000000006</v>
      </c>
      <c r="O40" s="1159"/>
      <c r="P40" s="1645" t="s">
        <v>24</v>
      </c>
      <c r="Q40" s="15">
        <v>15</v>
      </c>
      <c r="R40" s="1038"/>
      <c r="S40" s="1225">
        <v>15</v>
      </c>
      <c r="T40" s="249"/>
      <c r="U40" s="15">
        <v>15</v>
      </c>
      <c r="V40" s="1038"/>
      <c r="W40" s="1617" t="s">
        <v>249</v>
      </c>
    </row>
    <row r="41" spans="1:28" ht="26.25" customHeight="1" thickBot="1" x14ac:dyDescent="0.25">
      <c r="A41" s="707"/>
      <c r="B41" s="11"/>
      <c r="C41" s="25"/>
      <c r="D41" s="1559"/>
      <c r="E41" s="1561"/>
      <c r="F41" s="64" t="s">
        <v>16</v>
      </c>
      <c r="G41" s="178">
        <f t="shared" ref="G41:M41" si="3">SUM(G40:G40)</f>
        <v>75.400000000000006</v>
      </c>
      <c r="H41" s="1063">
        <f t="shared" ref="H41:I41" si="4">SUM(H40:H40)</f>
        <v>85.4</v>
      </c>
      <c r="I41" s="1063">
        <f t="shared" si="4"/>
        <v>10</v>
      </c>
      <c r="J41" s="1115">
        <f t="shared" si="3"/>
        <v>75.400000000000006</v>
      </c>
      <c r="K41" s="179">
        <f t="shared" ref="K41" si="5">SUM(K40:K40)</f>
        <v>75.400000000000006</v>
      </c>
      <c r="L41" s="180"/>
      <c r="M41" s="181">
        <f t="shared" si="3"/>
        <v>75.400000000000006</v>
      </c>
      <c r="N41" s="1063">
        <f t="shared" ref="N41" si="6">SUM(N40:N40)</f>
        <v>75.400000000000006</v>
      </c>
      <c r="O41" s="1151"/>
      <c r="P41" s="1563"/>
      <c r="Q41" s="393"/>
      <c r="R41" s="1035"/>
      <c r="S41" s="1226"/>
      <c r="T41" s="251"/>
      <c r="U41" s="228"/>
      <c r="V41" s="1019"/>
      <c r="W41" s="1575"/>
    </row>
    <row r="42" spans="1:28" ht="29.65" customHeight="1" x14ac:dyDescent="0.2">
      <c r="A42" s="708" t="s">
        <v>11</v>
      </c>
      <c r="B42" s="12" t="s">
        <v>11</v>
      </c>
      <c r="C42" s="24" t="s">
        <v>20</v>
      </c>
      <c r="D42" s="934" t="s">
        <v>207</v>
      </c>
      <c r="E42" s="935"/>
      <c r="F42" s="1387" t="s">
        <v>15</v>
      </c>
      <c r="G42" s="1346">
        <f>140</f>
        <v>140</v>
      </c>
      <c r="H42" s="1347">
        <f>140-0.5</f>
        <v>139.5</v>
      </c>
      <c r="I42" s="1348">
        <f>+H42-G42</f>
        <v>-0.5</v>
      </c>
      <c r="J42" s="1121">
        <v>140</v>
      </c>
      <c r="K42" s="496">
        <v>140</v>
      </c>
      <c r="L42" s="497"/>
      <c r="M42" s="968">
        <v>140</v>
      </c>
      <c r="N42" s="1068">
        <v>140</v>
      </c>
      <c r="O42" s="1078"/>
      <c r="P42" s="254" t="s">
        <v>228</v>
      </c>
      <c r="Q42" s="15">
        <v>4</v>
      </c>
      <c r="R42" s="1038"/>
      <c r="S42" s="1225">
        <v>4</v>
      </c>
      <c r="T42" s="249"/>
      <c r="U42" s="15">
        <v>4</v>
      </c>
      <c r="V42" s="1249"/>
      <c r="W42" s="1617" t="s">
        <v>253</v>
      </c>
    </row>
    <row r="43" spans="1:28" ht="41.65" customHeight="1" x14ac:dyDescent="0.2">
      <c r="A43" s="703"/>
      <c r="B43" s="16"/>
      <c r="C43" s="18"/>
      <c r="D43" s="40"/>
      <c r="E43" s="939"/>
      <c r="F43" s="814"/>
      <c r="G43" s="477"/>
      <c r="H43" s="1069"/>
      <c r="I43" s="1079"/>
      <c r="J43" s="487"/>
      <c r="K43" s="478"/>
      <c r="L43" s="479"/>
      <c r="M43" s="512"/>
      <c r="N43" s="1069"/>
      <c r="O43" s="1079"/>
      <c r="P43" s="255" t="s">
        <v>229</v>
      </c>
      <c r="Q43" s="52">
        <v>13</v>
      </c>
      <c r="R43" s="1239"/>
      <c r="S43" s="275">
        <v>13</v>
      </c>
      <c r="T43" s="256"/>
      <c r="U43" s="52">
        <v>13</v>
      </c>
      <c r="V43" s="1239"/>
      <c r="W43" s="1400"/>
    </row>
    <row r="44" spans="1:28" ht="33" customHeight="1" x14ac:dyDescent="0.2">
      <c r="A44" s="703"/>
      <c r="B44" s="16"/>
      <c r="C44" s="18"/>
      <c r="D44" s="40"/>
      <c r="E44" s="939"/>
      <c r="F44" s="123"/>
      <c r="G44" s="469"/>
      <c r="H44" s="1062"/>
      <c r="I44" s="1020"/>
      <c r="J44" s="1114"/>
      <c r="K44" s="470"/>
      <c r="L44" s="471"/>
      <c r="M44" s="510"/>
      <c r="N44" s="1062"/>
      <c r="O44" s="1020"/>
      <c r="P44" s="697" t="s">
        <v>92</v>
      </c>
      <c r="Q44" s="52">
        <v>9</v>
      </c>
      <c r="R44" s="1239"/>
      <c r="S44" s="275">
        <v>9</v>
      </c>
      <c r="T44" s="256"/>
      <c r="U44" s="52">
        <v>9</v>
      </c>
      <c r="V44" s="1239"/>
      <c r="W44" s="1400"/>
    </row>
    <row r="45" spans="1:28" ht="19.899999999999999" customHeight="1" x14ac:dyDescent="0.2">
      <c r="A45" s="703"/>
      <c r="B45" s="16"/>
      <c r="C45" s="18"/>
      <c r="D45" s="1420" t="s">
        <v>206</v>
      </c>
      <c r="E45" s="939"/>
      <c r="F45" s="216"/>
      <c r="G45" s="735"/>
      <c r="H45" s="1070"/>
      <c r="I45" s="1080"/>
      <c r="J45" s="1122"/>
      <c r="K45" s="545"/>
      <c r="L45" s="736"/>
      <c r="M45" s="544"/>
      <c r="N45" s="1070"/>
      <c r="O45" s="1080"/>
      <c r="P45" s="790" t="s">
        <v>208</v>
      </c>
      <c r="Q45" s="228"/>
      <c r="R45" s="1019"/>
      <c r="S45" s="1218">
        <v>15</v>
      </c>
      <c r="T45" s="53"/>
      <c r="U45" s="228">
        <v>100</v>
      </c>
      <c r="V45" s="1019"/>
      <c r="W45" s="1400"/>
    </row>
    <row r="46" spans="1:28" ht="15" customHeight="1" thickBot="1" x14ac:dyDescent="0.25">
      <c r="A46" s="703"/>
      <c r="B46" s="16"/>
      <c r="C46" s="18"/>
      <c r="D46" s="1426"/>
      <c r="E46" s="939"/>
      <c r="F46" s="69" t="s">
        <v>16</v>
      </c>
      <c r="G46" s="258">
        <f>SUM(G42:G44)</f>
        <v>140</v>
      </c>
      <c r="H46" s="1071">
        <f>SUM(H42:H44)</f>
        <v>139.5</v>
      </c>
      <c r="I46" s="1071">
        <f>SUM(I42:I44)</f>
        <v>-0.5</v>
      </c>
      <c r="J46" s="1123">
        <f>SUM(J42:J44)</f>
        <v>140</v>
      </c>
      <c r="K46" s="259">
        <f>SUM(K42:K44)</f>
        <v>140</v>
      </c>
      <c r="L46" s="260"/>
      <c r="M46" s="560">
        <f>SUM(M42:M44)</f>
        <v>140</v>
      </c>
      <c r="N46" s="1071">
        <f>SUM(N42:N44)</f>
        <v>140</v>
      </c>
      <c r="O46" s="1152"/>
      <c r="P46" s="696"/>
      <c r="Q46" s="794"/>
      <c r="R46" s="1039"/>
      <c r="S46" s="1227"/>
      <c r="T46" s="262"/>
      <c r="U46" s="794"/>
      <c r="V46" s="1039"/>
      <c r="W46" s="1575"/>
    </row>
    <row r="47" spans="1:28" ht="30" customHeight="1" x14ac:dyDescent="0.2">
      <c r="A47" s="706" t="s">
        <v>11</v>
      </c>
      <c r="B47" s="12" t="s">
        <v>11</v>
      </c>
      <c r="C47" s="24" t="s">
        <v>21</v>
      </c>
      <c r="D47" s="1424" t="s">
        <v>87</v>
      </c>
      <c r="E47" s="935"/>
      <c r="F47" s="65" t="s">
        <v>15</v>
      </c>
      <c r="G47" s="461">
        <v>50</v>
      </c>
      <c r="H47" s="1061">
        <v>50</v>
      </c>
      <c r="I47" s="1045"/>
      <c r="J47" s="1124">
        <v>50</v>
      </c>
      <c r="K47" s="499">
        <v>50</v>
      </c>
      <c r="L47" s="500"/>
      <c r="M47" s="980">
        <v>50</v>
      </c>
      <c r="N47" s="1149">
        <v>50</v>
      </c>
      <c r="O47" s="1148"/>
      <c r="P47" s="623" t="s">
        <v>230</v>
      </c>
      <c r="Q47" s="81">
        <v>3</v>
      </c>
      <c r="R47" s="1040"/>
      <c r="S47" s="1228">
        <v>3</v>
      </c>
      <c r="T47" s="192"/>
      <c r="U47" s="81">
        <v>3</v>
      </c>
      <c r="V47" s="1250"/>
      <c r="W47" s="267"/>
      <c r="AB47" s="4"/>
    </row>
    <row r="48" spans="1:28" ht="17.25" customHeight="1" x14ac:dyDescent="0.2">
      <c r="A48" s="703"/>
      <c r="B48" s="16"/>
      <c r="C48" s="18"/>
      <c r="D48" s="1425"/>
      <c r="E48" s="939"/>
      <c r="F48" s="120" t="s">
        <v>42</v>
      </c>
      <c r="G48" s="465">
        <v>32.5</v>
      </c>
      <c r="H48" s="1072">
        <v>32.5</v>
      </c>
      <c r="I48" s="1082"/>
      <c r="J48" s="1125"/>
      <c r="K48" s="466"/>
      <c r="L48" s="467"/>
      <c r="M48" s="517"/>
      <c r="N48" s="1072"/>
      <c r="O48" s="1082"/>
      <c r="P48" s="937" t="s">
        <v>27</v>
      </c>
      <c r="Q48" s="59">
        <v>100</v>
      </c>
      <c r="R48" s="1240"/>
      <c r="S48" s="1229"/>
      <c r="T48" s="268"/>
      <c r="U48" s="59"/>
      <c r="V48" s="1240"/>
      <c r="W48" s="1243"/>
    </row>
    <row r="49" spans="1:29" ht="30" customHeight="1" x14ac:dyDescent="0.2">
      <c r="A49" s="703"/>
      <c r="B49" s="16"/>
      <c r="C49" s="18"/>
      <c r="D49" s="1415"/>
      <c r="E49" s="939"/>
      <c r="F49" s="123"/>
      <c r="G49" s="469"/>
      <c r="H49" s="1062"/>
      <c r="I49" s="1020"/>
      <c r="J49" s="1114"/>
      <c r="K49" s="470"/>
      <c r="L49" s="471"/>
      <c r="M49" s="510"/>
      <c r="N49" s="1062"/>
      <c r="O49" s="1020"/>
      <c r="P49" s="937" t="s">
        <v>117</v>
      </c>
      <c r="Q49" s="59">
        <v>3</v>
      </c>
      <c r="R49" s="1240"/>
      <c r="S49" s="1229">
        <v>3</v>
      </c>
      <c r="T49" s="268"/>
      <c r="U49" s="59">
        <v>3</v>
      </c>
      <c r="V49" s="1240"/>
      <c r="W49" s="1243"/>
    </row>
    <row r="50" spans="1:29" ht="28.5" customHeight="1" x14ac:dyDescent="0.2">
      <c r="A50" s="703"/>
      <c r="B50" s="16"/>
      <c r="C50" s="18"/>
      <c r="D50" s="1415"/>
      <c r="E50" s="939"/>
      <c r="F50" s="123"/>
      <c r="G50" s="469"/>
      <c r="H50" s="1062"/>
      <c r="I50" s="1020"/>
      <c r="J50" s="1114"/>
      <c r="K50" s="470"/>
      <c r="L50" s="471"/>
      <c r="M50" s="510"/>
      <c r="N50" s="1062"/>
      <c r="O50" s="1020"/>
      <c r="P50" s="297" t="s">
        <v>28</v>
      </c>
      <c r="Q50" s="1184">
        <v>1</v>
      </c>
      <c r="R50" s="1241"/>
      <c r="S50" s="1230">
        <v>1</v>
      </c>
      <c r="T50" s="176"/>
      <c r="U50" s="1184">
        <v>1</v>
      </c>
      <c r="V50" s="1240"/>
      <c r="W50" s="1243"/>
    </row>
    <row r="51" spans="1:29" ht="16.149999999999999" customHeight="1" x14ac:dyDescent="0.2">
      <c r="A51" s="703"/>
      <c r="B51" s="16"/>
      <c r="C51" s="18"/>
      <c r="D51" s="931"/>
      <c r="E51" s="939"/>
      <c r="F51" s="123"/>
      <c r="G51" s="469"/>
      <c r="H51" s="1062"/>
      <c r="I51" s="1020"/>
      <c r="J51" s="1114"/>
      <c r="K51" s="470"/>
      <c r="L51" s="471"/>
      <c r="M51" s="510"/>
      <c r="N51" s="1062"/>
      <c r="O51" s="1020"/>
      <c r="P51" s="937" t="s">
        <v>26</v>
      </c>
      <c r="Q51" s="52"/>
      <c r="R51" s="1242"/>
      <c r="S51" s="1230">
        <v>1</v>
      </c>
      <c r="T51" s="176"/>
      <c r="U51" s="1184"/>
      <c r="V51" s="1240"/>
      <c r="W51" s="1243"/>
    </row>
    <row r="52" spans="1:29" ht="18" customHeight="1" x14ac:dyDescent="0.2">
      <c r="A52" s="709"/>
      <c r="B52" s="79"/>
      <c r="C52" s="84"/>
      <c r="D52" s="932"/>
      <c r="E52" s="940"/>
      <c r="F52" s="83" t="s">
        <v>16</v>
      </c>
      <c r="G52" s="502">
        <f t="shared" ref="G52:M52" si="7">SUM(G47:G50)</f>
        <v>82.5</v>
      </c>
      <c r="H52" s="1073">
        <f t="shared" ref="H52:I52" si="8">SUM(H47:H50)</f>
        <v>82.5</v>
      </c>
      <c r="I52" s="1073">
        <f t="shared" si="8"/>
        <v>0</v>
      </c>
      <c r="J52" s="1126">
        <f t="shared" si="7"/>
        <v>50</v>
      </c>
      <c r="K52" s="503">
        <f t="shared" ref="K52" si="9">SUM(K47:K50)</f>
        <v>50</v>
      </c>
      <c r="L52" s="504"/>
      <c r="M52" s="969">
        <f t="shared" si="7"/>
        <v>50</v>
      </c>
      <c r="N52" s="1073">
        <f t="shared" ref="N52" si="10">SUM(N47:N50)</f>
        <v>50</v>
      </c>
      <c r="O52" s="1083"/>
      <c r="P52" s="1042" t="s">
        <v>72</v>
      </c>
      <c r="Q52" s="1043">
        <v>10</v>
      </c>
      <c r="R52" s="1247"/>
      <c r="S52" s="1231">
        <v>10</v>
      </c>
      <c r="T52" s="278"/>
      <c r="U52" s="1043">
        <v>10</v>
      </c>
      <c r="V52" s="1044"/>
      <c r="W52" s="1244"/>
    </row>
    <row r="53" spans="1:29" ht="15" customHeight="1" thickBot="1" x14ac:dyDescent="0.25">
      <c r="A53" s="705" t="s">
        <v>11</v>
      </c>
      <c r="B53" s="26" t="s">
        <v>11</v>
      </c>
      <c r="C53" s="1550" t="s">
        <v>29</v>
      </c>
      <c r="D53" s="1551"/>
      <c r="E53" s="1551"/>
      <c r="F53" s="1551"/>
      <c r="G53" s="629">
        <f>+G46+G41+G21+G52+G39</f>
        <v>2232.9</v>
      </c>
      <c r="H53" s="1074">
        <f>+H46+H41+H21+H52+H39</f>
        <v>2177.9</v>
      </c>
      <c r="I53" s="1074">
        <f>+I46+I41+I21+I52+I39</f>
        <v>-55</v>
      </c>
      <c r="J53" s="1127">
        <f>+J46+J41+J21+J52+J39</f>
        <v>2345.4</v>
      </c>
      <c r="K53" s="631">
        <f>+K46+K41+K21+K52+K39</f>
        <v>2345.4</v>
      </c>
      <c r="L53" s="630"/>
      <c r="M53" s="970">
        <f>+M46+M41+M21+M52+M39</f>
        <v>1935.4</v>
      </c>
      <c r="N53" s="1074">
        <f>+N46+N41+N21+N52+N39</f>
        <v>1935.4</v>
      </c>
      <c r="O53" s="1153"/>
      <c r="P53" s="1611"/>
      <c r="Q53" s="1553"/>
      <c r="R53" s="1553"/>
      <c r="S53" s="1553"/>
      <c r="T53" s="1553"/>
      <c r="U53" s="1553"/>
      <c r="V53" s="1553"/>
      <c r="W53" s="1581"/>
    </row>
    <row r="54" spans="1:29" ht="13.5" customHeight="1" thickBot="1" x14ac:dyDescent="0.25">
      <c r="A54" s="710" t="s">
        <v>11</v>
      </c>
      <c r="B54" s="88" t="s">
        <v>17</v>
      </c>
      <c r="C54" s="1556" t="s">
        <v>30</v>
      </c>
      <c r="D54" s="1515"/>
      <c r="E54" s="1515"/>
      <c r="F54" s="1515"/>
      <c r="G54" s="1515"/>
      <c r="H54" s="1515"/>
      <c r="I54" s="1515"/>
      <c r="J54" s="1515"/>
      <c r="K54" s="1515"/>
      <c r="L54" s="1515"/>
      <c r="M54" s="1515"/>
      <c r="N54" s="1515"/>
      <c r="O54" s="1515"/>
      <c r="P54" s="1515"/>
      <c r="Q54" s="1515"/>
      <c r="R54" s="1515"/>
      <c r="S54" s="1515"/>
      <c r="T54" s="1515"/>
      <c r="U54" s="1515"/>
      <c r="V54" s="1515"/>
      <c r="W54" s="1516"/>
    </row>
    <row r="55" spans="1:29" ht="15.75" customHeight="1" x14ac:dyDescent="0.2">
      <c r="A55" s="704" t="s">
        <v>11</v>
      </c>
      <c r="B55" s="12" t="s">
        <v>17</v>
      </c>
      <c r="C55" s="24" t="s">
        <v>11</v>
      </c>
      <c r="D55" s="1441" t="s">
        <v>31</v>
      </c>
      <c r="E55" s="146" t="s">
        <v>14</v>
      </c>
      <c r="F55" s="1388" t="s">
        <v>15</v>
      </c>
      <c r="G55" s="473">
        <v>5302.4</v>
      </c>
      <c r="H55" s="1364">
        <f>5302.4+25+30</f>
        <v>5357.4</v>
      </c>
      <c r="I55" s="1364">
        <f>+H55-G55</f>
        <v>55</v>
      </c>
      <c r="J55" s="473">
        <v>4554.2</v>
      </c>
      <c r="K55" s="1112">
        <v>4554.2</v>
      </c>
      <c r="L55" s="1111"/>
      <c r="M55" s="505">
        <v>4326.8999999999996</v>
      </c>
      <c r="N55" s="1064">
        <v>4326.8999999999996</v>
      </c>
      <c r="O55" s="1076"/>
      <c r="P55" s="364" t="s">
        <v>32</v>
      </c>
      <c r="Q55" s="738">
        <v>765.8</v>
      </c>
      <c r="R55" s="1161"/>
      <c r="S55" s="1251">
        <v>831.8</v>
      </c>
      <c r="T55" s="1007"/>
      <c r="U55" s="738">
        <v>722.8</v>
      </c>
      <c r="V55" s="1161"/>
      <c r="W55" s="541"/>
    </row>
    <row r="56" spans="1:29" ht="15.75" customHeight="1" x14ac:dyDescent="0.2">
      <c r="A56" s="702"/>
      <c r="B56" s="16"/>
      <c r="C56" s="18"/>
      <c r="D56" s="1442"/>
      <c r="E56" s="147"/>
      <c r="F56" s="818" t="s">
        <v>33</v>
      </c>
      <c r="G56" s="481">
        <f>427.6+3.6</f>
        <v>431.20000000000005</v>
      </c>
      <c r="H56" s="1066">
        <f>427.6+3.6</f>
        <v>431.20000000000005</v>
      </c>
      <c r="I56" s="1066"/>
      <c r="J56" s="485">
        <f>445.7+3.6</f>
        <v>449.3</v>
      </c>
      <c r="K56" s="486">
        <f>445.7+3.6</f>
        <v>449.3</v>
      </c>
      <c r="L56" s="498"/>
      <c r="M56" s="513">
        <f>442.7+3.6</f>
        <v>446.3</v>
      </c>
      <c r="N56" s="1066">
        <f>442.7+3.6</f>
        <v>446.3</v>
      </c>
      <c r="O56" s="484"/>
      <c r="P56" s="1548" t="s">
        <v>79</v>
      </c>
      <c r="Q56" s="1381">
        <f>2543+1</f>
        <v>2544</v>
      </c>
      <c r="R56" s="685"/>
      <c r="S56" s="682">
        <v>3050</v>
      </c>
      <c r="T56" s="684"/>
      <c r="U56" s="683">
        <v>3107</v>
      </c>
      <c r="V56" s="1021"/>
      <c r="W56" s="1291"/>
    </row>
    <row r="57" spans="1:29" ht="15.75" customHeight="1" x14ac:dyDescent="0.2">
      <c r="A57" s="702"/>
      <c r="B57" s="16"/>
      <c r="C57" s="18"/>
      <c r="D57" s="947"/>
      <c r="E57" s="147"/>
      <c r="F57" s="819" t="s">
        <v>69</v>
      </c>
      <c r="G57" s="625">
        <v>57.9</v>
      </c>
      <c r="H57" s="1065">
        <v>57.9</v>
      </c>
      <c r="I57" s="1065"/>
      <c r="J57" s="1117"/>
      <c r="K57" s="482"/>
      <c r="L57" s="483"/>
      <c r="M57" s="507"/>
      <c r="N57" s="1065"/>
      <c r="O57" s="484"/>
      <c r="P57" s="1549"/>
      <c r="Q57" s="740"/>
      <c r="R57" s="1278"/>
      <c r="S57" s="1252"/>
      <c r="T57" s="1195"/>
      <c r="U57" s="1294"/>
      <c r="V57" s="1022"/>
      <c r="W57" s="1372"/>
      <c r="Y57" s="4"/>
      <c r="Z57" s="4"/>
    </row>
    <row r="58" spans="1:29" ht="15.75" customHeight="1" x14ac:dyDescent="0.2">
      <c r="A58" s="702"/>
      <c r="B58" s="16"/>
      <c r="C58" s="18"/>
      <c r="D58" s="947"/>
      <c r="E58" s="147"/>
      <c r="F58" s="818" t="s">
        <v>204</v>
      </c>
      <c r="G58" s="481">
        <f>46+55.3</f>
        <v>101.3</v>
      </c>
      <c r="H58" s="1066">
        <f>46+55.3</f>
        <v>101.3</v>
      </c>
      <c r="I58" s="1066"/>
      <c r="J58" s="485"/>
      <c r="K58" s="486"/>
      <c r="L58" s="498"/>
      <c r="M58" s="513"/>
      <c r="N58" s="1066"/>
      <c r="O58" s="1079"/>
      <c r="P58" s="933"/>
      <c r="Q58" s="740"/>
      <c r="R58" s="1278"/>
      <c r="S58" s="1252"/>
      <c r="T58" s="1195"/>
      <c r="U58" s="1294"/>
      <c r="V58" s="1022"/>
      <c r="W58" s="699"/>
    </row>
    <row r="59" spans="1:29" ht="18" customHeight="1" x14ac:dyDescent="0.2">
      <c r="A59" s="702"/>
      <c r="B59" s="16"/>
      <c r="C59" s="18"/>
      <c r="D59" s="1414" t="s">
        <v>34</v>
      </c>
      <c r="E59" s="39"/>
      <c r="F59" s="957" t="s">
        <v>214</v>
      </c>
      <c r="G59" s="833">
        <v>648</v>
      </c>
      <c r="H59" s="1084">
        <v>648</v>
      </c>
      <c r="I59" s="1084"/>
      <c r="J59" s="1128">
        <v>746.6</v>
      </c>
      <c r="K59" s="834">
        <v>746.6</v>
      </c>
      <c r="L59" s="835"/>
      <c r="M59" s="971">
        <v>746.6</v>
      </c>
      <c r="N59" s="1084">
        <v>746.6</v>
      </c>
      <c r="O59" s="1094"/>
      <c r="P59" s="956"/>
      <c r="Q59" s="852"/>
      <c r="R59" s="1023"/>
      <c r="S59" s="1253"/>
      <c r="T59" s="989"/>
      <c r="U59" s="852"/>
      <c r="V59" s="1023"/>
      <c r="W59" s="854"/>
    </row>
    <row r="60" spans="1:29" ht="13.5" customHeight="1" x14ac:dyDescent="0.2">
      <c r="A60" s="702"/>
      <c r="B60" s="16"/>
      <c r="C60" s="18"/>
      <c r="D60" s="1415"/>
      <c r="E60" s="39"/>
      <c r="F60" s="836"/>
      <c r="G60" s="837"/>
      <c r="H60" s="1085"/>
      <c r="I60" s="1085"/>
      <c r="J60" s="1118"/>
      <c r="K60" s="811"/>
      <c r="L60" s="810"/>
      <c r="M60" s="886"/>
      <c r="N60" s="1085"/>
      <c r="O60" s="1095"/>
      <c r="P60" s="1432"/>
      <c r="Q60" s="852"/>
      <c r="R60" s="1023"/>
      <c r="S60" s="1253"/>
      <c r="T60" s="989"/>
      <c r="U60" s="852"/>
      <c r="V60" s="1023"/>
      <c r="W60" s="854"/>
    </row>
    <row r="61" spans="1:29" ht="14.25" customHeight="1" x14ac:dyDescent="0.2">
      <c r="A61" s="702"/>
      <c r="B61" s="16"/>
      <c r="C61" s="18"/>
      <c r="D61" s="1415"/>
      <c r="E61" s="39"/>
      <c r="F61" s="957"/>
      <c r="G61" s="837"/>
      <c r="H61" s="1085"/>
      <c r="I61" s="1085"/>
      <c r="J61" s="1118"/>
      <c r="K61" s="811"/>
      <c r="L61" s="810"/>
      <c r="M61" s="886"/>
      <c r="N61" s="1085"/>
      <c r="O61" s="1095"/>
      <c r="P61" s="1432"/>
      <c r="Q61" s="855"/>
      <c r="R61" s="1279"/>
      <c r="S61" s="1254"/>
      <c r="T61" s="1196"/>
      <c r="U61" s="1295"/>
      <c r="V61" s="1300"/>
      <c r="W61" s="1361"/>
    </row>
    <row r="62" spans="1:29" ht="19.149999999999999" customHeight="1" x14ac:dyDescent="0.2">
      <c r="A62" s="702"/>
      <c r="B62" s="16"/>
      <c r="C62" s="18"/>
      <c r="D62" s="1414" t="s">
        <v>179</v>
      </c>
      <c r="E62" s="39"/>
      <c r="F62" s="1353" t="s">
        <v>214</v>
      </c>
      <c r="G62" s="1354">
        <v>1339.2</v>
      </c>
      <c r="H62" s="1355">
        <f>1339.2+25</f>
        <v>1364.2</v>
      </c>
      <c r="I62" s="1355">
        <f>+H62-G62</f>
        <v>25</v>
      </c>
      <c r="J62" s="1129">
        <f>1493.1-159+12+24+25</f>
        <v>1395.1</v>
      </c>
      <c r="K62" s="847">
        <f>1493.1-159+12+24+25</f>
        <v>1395.1</v>
      </c>
      <c r="L62" s="846"/>
      <c r="M62" s="972">
        <f>1493.1-159+35</f>
        <v>1369.1</v>
      </c>
      <c r="N62" s="1086">
        <f>1493.1-159+35</f>
        <v>1369.1</v>
      </c>
      <c r="O62" s="1096"/>
      <c r="P62" s="1431" t="s">
        <v>176</v>
      </c>
      <c r="Q62" s="281"/>
      <c r="R62" s="1280"/>
      <c r="S62" s="1255">
        <v>1</v>
      </c>
      <c r="T62" s="1203"/>
      <c r="U62" s="1296"/>
      <c r="V62" s="861"/>
      <c r="W62" s="1292"/>
      <c r="X62" s="1397"/>
      <c r="Y62" s="1398"/>
      <c r="Z62" s="1398"/>
      <c r="AA62" s="1398"/>
      <c r="AB62" s="1398"/>
    </row>
    <row r="63" spans="1:29" ht="28.9" customHeight="1" x14ac:dyDescent="0.2">
      <c r="A63" s="702"/>
      <c r="B63" s="16"/>
      <c r="C63" s="18"/>
      <c r="D63" s="1415"/>
      <c r="E63" s="39"/>
      <c r="F63" s="1353"/>
      <c r="G63" s="1356"/>
      <c r="H63" s="1357"/>
      <c r="I63" s="1357"/>
      <c r="J63" s="1118"/>
      <c r="K63" s="811"/>
      <c r="L63" s="810"/>
      <c r="M63" s="886"/>
      <c r="N63" s="1085"/>
      <c r="O63" s="1095"/>
      <c r="P63" s="1450"/>
      <c r="Q63" s="657"/>
      <c r="R63" s="1283"/>
      <c r="S63" s="1261"/>
      <c r="T63" s="354"/>
      <c r="U63" s="859"/>
      <c r="V63" s="1281"/>
      <c r="W63" s="1371"/>
      <c r="X63" s="1397"/>
      <c r="Y63" s="1398"/>
      <c r="Z63" s="1398"/>
      <c r="AA63" s="1398"/>
      <c r="AB63" s="1398"/>
    </row>
    <row r="64" spans="1:29" ht="41.25" customHeight="1" x14ac:dyDescent="0.2">
      <c r="A64" s="702"/>
      <c r="B64" s="16"/>
      <c r="C64" s="18"/>
      <c r="D64" s="1415"/>
      <c r="E64" s="39"/>
      <c r="F64" s="1358"/>
      <c r="G64" s="1339"/>
      <c r="H64" s="1340"/>
      <c r="I64" s="1340"/>
      <c r="J64" s="806"/>
      <c r="K64" s="807"/>
      <c r="L64" s="804"/>
      <c r="M64" s="881"/>
      <c r="N64" s="979"/>
      <c r="O64" s="813"/>
      <c r="P64" s="1359" t="s">
        <v>246</v>
      </c>
      <c r="Q64" s="1380">
        <v>0</v>
      </c>
      <c r="R64" s="1360">
        <v>100</v>
      </c>
      <c r="S64" s="1256"/>
      <c r="T64" s="1197"/>
      <c r="U64" s="357"/>
      <c r="V64" s="1289"/>
      <c r="W64" s="1383" t="s">
        <v>252</v>
      </c>
      <c r="X64" s="1397"/>
      <c r="Y64" s="1398"/>
      <c r="Z64" s="1398"/>
      <c r="AA64" s="1398"/>
      <c r="AB64" s="1398"/>
      <c r="AC64" s="4"/>
    </row>
    <row r="65" spans="1:28" ht="28.5" customHeight="1" x14ac:dyDescent="0.2">
      <c r="A65" s="702"/>
      <c r="B65" s="16"/>
      <c r="C65" s="27"/>
      <c r="D65" s="1414" t="s">
        <v>35</v>
      </c>
      <c r="E65" s="39"/>
      <c r="F65" s="838" t="s">
        <v>214</v>
      </c>
      <c r="G65" s="808">
        <v>126.2</v>
      </c>
      <c r="H65" s="979">
        <v>126.2</v>
      </c>
      <c r="I65" s="979"/>
      <c r="J65" s="806">
        <v>157.19999999999999</v>
      </c>
      <c r="K65" s="807">
        <v>157.19999999999999</v>
      </c>
      <c r="L65" s="804"/>
      <c r="M65" s="881">
        <v>157.19999999999999</v>
      </c>
      <c r="N65" s="979">
        <v>157.19999999999999</v>
      </c>
      <c r="O65" s="813"/>
      <c r="P65" s="956"/>
      <c r="Q65" s="852"/>
      <c r="R65" s="1023"/>
      <c r="S65" s="1253"/>
      <c r="T65" s="989"/>
      <c r="U65" s="852"/>
      <c r="V65" s="1023"/>
      <c r="W65" s="854"/>
      <c r="X65" s="1397"/>
      <c r="Y65" s="1398"/>
      <c r="Z65" s="1398"/>
      <c r="AA65" s="1398"/>
      <c r="AB65" s="1398"/>
    </row>
    <row r="66" spans="1:28" ht="30.75" customHeight="1" x14ac:dyDescent="0.2">
      <c r="A66" s="702"/>
      <c r="B66" s="16"/>
      <c r="C66" s="27"/>
      <c r="D66" s="1415"/>
      <c r="E66" s="39"/>
      <c r="F66" s="838"/>
      <c r="G66" s="839"/>
      <c r="H66" s="1087"/>
      <c r="I66" s="1087"/>
      <c r="J66" s="1130"/>
      <c r="K66" s="840"/>
      <c r="L66" s="841"/>
      <c r="M66" s="973"/>
      <c r="N66" s="1087"/>
      <c r="O66" s="1097"/>
      <c r="P66" s="956"/>
      <c r="Q66" s="852"/>
      <c r="R66" s="1023"/>
      <c r="S66" s="1253"/>
      <c r="T66" s="989"/>
      <c r="U66" s="852"/>
      <c r="V66" s="1023"/>
      <c r="W66" s="854"/>
      <c r="X66" s="1397"/>
      <c r="Y66" s="1398"/>
      <c r="Z66" s="1398"/>
      <c r="AA66" s="1398"/>
      <c r="AB66" s="1398"/>
    </row>
    <row r="67" spans="1:28" ht="16.899999999999999" customHeight="1" x14ac:dyDescent="0.2">
      <c r="A67" s="702"/>
      <c r="B67" s="16"/>
      <c r="C67" s="209"/>
      <c r="D67" s="931"/>
      <c r="E67" s="37"/>
      <c r="F67" s="838"/>
      <c r="G67" s="839"/>
      <c r="H67" s="1087"/>
      <c r="I67" s="1087"/>
      <c r="J67" s="1130"/>
      <c r="K67" s="840"/>
      <c r="L67" s="841"/>
      <c r="M67" s="973"/>
      <c r="N67" s="1087"/>
      <c r="O67" s="1097"/>
      <c r="P67" s="956"/>
      <c r="Q67" s="852"/>
      <c r="R67" s="1023"/>
      <c r="S67" s="1253"/>
      <c r="T67" s="989"/>
      <c r="U67" s="852"/>
      <c r="V67" s="1283"/>
      <c r="W67" s="1373"/>
    </row>
    <row r="68" spans="1:28" ht="15.6" customHeight="1" x14ac:dyDescent="0.2">
      <c r="A68" s="702"/>
      <c r="B68" s="16"/>
      <c r="C68" s="209"/>
      <c r="D68" s="1414" t="s">
        <v>121</v>
      </c>
      <c r="E68" s="39"/>
      <c r="F68" s="957" t="s">
        <v>214</v>
      </c>
      <c r="G68" s="837">
        <v>1166.4000000000001</v>
      </c>
      <c r="H68" s="1085">
        <v>1166.4000000000001</v>
      </c>
      <c r="I68" s="1085"/>
      <c r="J68" s="1118">
        <v>1128.0999999999999</v>
      </c>
      <c r="K68" s="811">
        <v>1128.0999999999999</v>
      </c>
      <c r="L68" s="810"/>
      <c r="M68" s="886">
        <v>1128.0999999999999</v>
      </c>
      <c r="N68" s="1085">
        <v>1128.0999999999999</v>
      </c>
      <c r="O68" s="1095"/>
      <c r="P68" s="1431" t="s">
        <v>36</v>
      </c>
      <c r="Q68" s="281">
        <v>600</v>
      </c>
      <c r="R68" s="1280"/>
      <c r="S68" s="1255">
        <v>600</v>
      </c>
      <c r="T68" s="656"/>
      <c r="U68" s="281">
        <v>600</v>
      </c>
      <c r="V68" s="1024"/>
      <c r="W68" s="858"/>
    </row>
    <row r="69" spans="1:28" ht="15.6" customHeight="1" x14ac:dyDescent="0.2">
      <c r="A69" s="711"/>
      <c r="B69" s="16"/>
      <c r="C69" s="28"/>
      <c r="D69" s="1415"/>
      <c r="E69" s="39"/>
      <c r="F69" s="957" t="s">
        <v>217</v>
      </c>
      <c r="G69" s="837">
        <v>55.3</v>
      </c>
      <c r="H69" s="1085">
        <v>55.3</v>
      </c>
      <c r="I69" s="1085"/>
      <c r="J69" s="1118"/>
      <c r="K69" s="811"/>
      <c r="L69" s="810"/>
      <c r="M69" s="886"/>
      <c r="N69" s="1085"/>
      <c r="O69" s="1095"/>
      <c r="P69" s="1432"/>
      <c r="Q69" s="664"/>
      <c r="R69" s="1025"/>
      <c r="S69" s="1257"/>
      <c r="T69" s="991"/>
      <c r="U69" s="664"/>
      <c r="V69" s="1025"/>
      <c r="W69" s="293"/>
      <c r="AB69" s="4"/>
    </row>
    <row r="70" spans="1:28" ht="18" customHeight="1" x14ac:dyDescent="0.2">
      <c r="A70" s="703"/>
      <c r="B70" s="16"/>
      <c r="C70" s="28"/>
      <c r="D70" s="1415"/>
      <c r="E70" s="39"/>
      <c r="F70" s="957"/>
      <c r="G70" s="837"/>
      <c r="H70" s="1085"/>
      <c r="I70" s="1085"/>
      <c r="J70" s="1118"/>
      <c r="K70" s="811"/>
      <c r="L70" s="810"/>
      <c r="M70" s="886"/>
      <c r="N70" s="1085"/>
      <c r="O70" s="1095"/>
      <c r="P70" s="956"/>
      <c r="Q70" s="862"/>
      <c r="R70" s="1024"/>
      <c r="S70" s="1258"/>
      <c r="T70" s="990"/>
      <c r="U70" s="862"/>
      <c r="V70" s="1024"/>
      <c r="W70" s="858"/>
      <c r="AA70" s="4"/>
    </row>
    <row r="71" spans="1:28" ht="27.75" customHeight="1" x14ac:dyDescent="0.2">
      <c r="A71" s="703"/>
      <c r="B71" s="16"/>
      <c r="C71" s="28"/>
      <c r="D71" s="1415" t="s">
        <v>231</v>
      </c>
      <c r="E71" s="37"/>
      <c r="F71" s="957" t="s">
        <v>214</v>
      </c>
      <c r="G71" s="837"/>
      <c r="H71" s="1085"/>
      <c r="I71" s="1085"/>
      <c r="J71" s="1118">
        <v>20</v>
      </c>
      <c r="K71" s="811">
        <v>20</v>
      </c>
      <c r="L71" s="810"/>
      <c r="M71" s="886"/>
      <c r="N71" s="1085"/>
      <c r="O71" s="1095"/>
      <c r="P71" s="938" t="s">
        <v>232</v>
      </c>
      <c r="Q71" s="859"/>
      <c r="R71" s="1281"/>
      <c r="S71" s="1259">
        <v>1</v>
      </c>
      <c r="T71" s="294"/>
      <c r="U71" s="357"/>
      <c r="V71" s="1289"/>
      <c r="W71" s="293"/>
    </row>
    <row r="72" spans="1:28" ht="28.5" customHeight="1" x14ac:dyDescent="0.2">
      <c r="A72" s="703"/>
      <c r="B72" s="16"/>
      <c r="C72" s="28"/>
      <c r="D72" s="1415"/>
      <c r="E72" s="37"/>
      <c r="F72" s="957"/>
      <c r="G72" s="837"/>
      <c r="H72" s="1085"/>
      <c r="I72" s="1085"/>
      <c r="J72" s="1118"/>
      <c r="K72" s="811"/>
      <c r="L72" s="810"/>
      <c r="M72" s="886"/>
      <c r="N72" s="1085"/>
      <c r="O72" s="1095"/>
      <c r="P72" s="956" t="s">
        <v>130</v>
      </c>
      <c r="Q72" s="220">
        <v>800</v>
      </c>
      <c r="R72" s="1242"/>
      <c r="S72" s="1194">
        <v>800</v>
      </c>
      <c r="T72" s="257"/>
      <c r="U72" s="220">
        <v>800</v>
      </c>
      <c r="V72" s="1289"/>
      <c r="W72" s="101"/>
    </row>
    <row r="73" spans="1:28" ht="16.5" customHeight="1" x14ac:dyDescent="0.2">
      <c r="A73" s="703"/>
      <c r="B73" s="16"/>
      <c r="C73" s="18"/>
      <c r="D73" s="1414" t="s">
        <v>99</v>
      </c>
      <c r="E73" s="39"/>
      <c r="F73" s="957" t="s">
        <v>214</v>
      </c>
      <c r="G73" s="844">
        <v>387.3</v>
      </c>
      <c r="H73" s="1086">
        <v>387.3</v>
      </c>
      <c r="I73" s="1086"/>
      <c r="J73" s="1129">
        <v>404.7</v>
      </c>
      <c r="K73" s="847">
        <v>404.7</v>
      </c>
      <c r="L73" s="846"/>
      <c r="M73" s="972">
        <v>404.7</v>
      </c>
      <c r="N73" s="1086">
        <v>404.7</v>
      </c>
      <c r="O73" s="1096"/>
      <c r="P73" s="937"/>
      <c r="Q73" s="865"/>
      <c r="R73" s="1282"/>
      <c r="S73" s="1260"/>
      <c r="T73" s="1008"/>
      <c r="U73" s="865"/>
      <c r="V73" s="1026"/>
      <c r="W73" s="1293"/>
      <c r="AB73" s="4"/>
    </row>
    <row r="74" spans="1:28" ht="30" customHeight="1" x14ac:dyDescent="0.2">
      <c r="A74" s="703"/>
      <c r="B74" s="16"/>
      <c r="C74" s="18"/>
      <c r="D74" s="1415"/>
      <c r="E74" s="39"/>
      <c r="F74" s="842"/>
      <c r="G74" s="808"/>
      <c r="H74" s="979"/>
      <c r="I74" s="979"/>
      <c r="J74" s="806"/>
      <c r="K74" s="807"/>
      <c r="L74" s="804"/>
      <c r="M74" s="881"/>
      <c r="N74" s="979"/>
      <c r="O74" s="813"/>
      <c r="P74" s="956"/>
      <c r="Q74" s="852"/>
      <c r="R74" s="1023"/>
      <c r="S74" s="1253"/>
      <c r="T74" s="989"/>
      <c r="U74" s="852"/>
      <c r="V74" s="1023"/>
      <c r="W74" s="854"/>
    </row>
    <row r="75" spans="1:28" ht="27" customHeight="1" x14ac:dyDescent="0.2">
      <c r="A75" s="703"/>
      <c r="B75" s="16"/>
      <c r="C75" s="18"/>
      <c r="D75" s="1419"/>
      <c r="E75" s="39"/>
      <c r="F75" s="842"/>
      <c r="G75" s="808"/>
      <c r="H75" s="979"/>
      <c r="I75" s="979"/>
      <c r="J75" s="806"/>
      <c r="K75" s="807"/>
      <c r="L75" s="804"/>
      <c r="M75" s="881"/>
      <c r="N75" s="979"/>
      <c r="O75" s="813"/>
      <c r="P75" s="938"/>
      <c r="Q75" s="657"/>
      <c r="R75" s="1283"/>
      <c r="S75" s="1261"/>
      <c r="T75" s="354"/>
      <c r="U75" s="657"/>
      <c r="V75" s="1283"/>
      <c r="W75" s="1373"/>
    </row>
    <row r="76" spans="1:28" ht="25.5" customHeight="1" x14ac:dyDescent="0.2">
      <c r="A76" s="703"/>
      <c r="B76" s="16"/>
      <c r="C76" s="28"/>
      <c r="D76" s="1420" t="s">
        <v>165</v>
      </c>
      <c r="E76" s="37" t="s">
        <v>120</v>
      </c>
      <c r="F76" s="843" t="s">
        <v>214</v>
      </c>
      <c r="G76" s="808">
        <f>42.3-7</f>
        <v>35.299999999999997</v>
      </c>
      <c r="H76" s="979">
        <f>42.3-7</f>
        <v>35.299999999999997</v>
      </c>
      <c r="I76" s="979"/>
      <c r="J76" s="806">
        <v>44.5</v>
      </c>
      <c r="K76" s="807">
        <v>44.5</v>
      </c>
      <c r="L76" s="804"/>
      <c r="M76" s="881">
        <v>46.7</v>
      </c>
      <c r="N76" s="979">
        <v>46.7</v>
      </c>
      <c r="O76" s="813"/>
      <c r="P76" s="937" t="s">
        <v>80</v>
      </c>
      <c r="Q76" s="349">
        <v>12</v>
      </c>
      <c r="R76" s="391"/>
      <c r="S76" s="1262" t="s">
        <v>151</v>
      </c>
      <c r="T76" s="366"/>
      <c r="U76" s="349">
        <v>12</v>
      </c>
      <c r="V76" s="391"/>
      <c r="W76" s="872"/>
      <c r="Y76" s="4"/>
    </row>
    <row r="77" spans="1:28" ht="57.6" customHeight="1" x14ac:dyDescent="0.2">
      <c r="A77" s="703"/>
      <c r="B77" s="16"/>
      <c r="C77" s="28"/>
      <c r="D77" s="1426"/>
      <c r="E77" s="37"/>
      <c r="F77" s="843"/>
      <c r="G77" s="808"/>
      <c r="H77" s="979"/>
      <c r="I77" s="979"/>
      <c r="J77" s="806"/>
      <c r="K77" s="807"/>
      <c r="L77" s="804"/>
      <c r="M77" s="881"/>
      <c r="N77" s="979"/>
      <c r="O77" s="813"/>
      <c r="P77" s="937" t="s">
        <v>166</v>
      </c>
      <c r="Q77" s="349">
        <v>5</v>
      </c>
      <c r="R77" s="391"/>
      <c r="S77" s="1262">
        <v>5</v>
      </c>
      <c r="T77" s="366"/>
      <c r="U77" s="349">
        <v>5</v>
      </c>
      <c r="V77" s="1286"/>
      <c r="W77" s="872"/>
      <c r="Y77" s="4"/>
    </row>
    <row r="78" spans="1:28" ht="28.5" customHeight="1" x14ac:dyDescent="0.2">
      <c r="A78" s="703"/>
      <c r="B78" s="16"/>
      <c r="C78" s="28"/>
      <c r="D78" s="1421"/>
      <c r="E78" s="37"/>
      <c r="F78" s="843"/>
      <c r="G78" s="808"/>
      <c r="H78" s="979"/>
      <c r="I78" s="979"/>
      <c r="J78" s="806"/>
      <c r="K78" s="807"/>
      <c r="L78" s="804"/>
      <c r="M78" s="881"/>
      <c r="N78" s="979"/>
      <c r="O78" s="813"/>
      <c r="P78" s="131" t="s">
        <v>81</v>
      </c>
      <c r="Q78" s="349">
        <v>5</v>
      </c>
      <c r="R78" s="391"/>
      <c r="S78" s="1262">
        <v>5</v>
      </c>
      <c r="T78" s="366"/>
      <c r="U78" s="349">
        <v>5</v>
      </c>
      <c r="V78" s="1286"/>
      <c r="W78" s="1374"/>
    </row>
    <row r="79" spans="1:28" ht="45" customHeight="1" x14ac:dyDescent="0.2">
      <c r="A79" s="703"/>
      <c r="B79" s="16"/>
      <c r="C79" s="28"/>
      <c r="D79" s="955" t="s">
        <v>164</v>
      </c>
      <c r="E79" s="37"/>
      <c r="F79" s="843" t="s">
        <v>214</v>
      </c>
      <c r="G79" s="808"/>
      <c r="H79" s="979"/>
      <c r="I79" s="979"/>
      <c r="J79" s="806">
        <v>21.9</v>
      </c>
      <c r="K79" s="807">
        <v>21.9</v>
      </c>
      <c r="L79" s="804"/>
      <c r="M79" s="881"/>
      <c r="N79" s="979"/>
      <c r="O79" s="813"/>
      <c r="P79" s="937" t="s">
        <v>152</v>
      </c>
      <c r="Q79" s="349"/>
      <c r="R79" s="391"/>
      <c r="S79" s="1262">
        <v>100</v>
      </c>
      <c r="T79" s="366"/>
      <c r="U79" s="210"/>
      <c r="V79" s="1287"/>
      <c r="W79" s="119"/>
    </row>
    <row r="80" spans="1:28" ht="16.149999999999999" customHeight="1" x14ac:dyDescent="0.2">
      <c r="A80" s="711"/>
      <c r="B80" s="16"/>
      <c r="C80" s="28"/>
      <c r="D80" s="1414" t="s">
        <v>100</v>
      </c>
      <c r="E80" s="1569"/>
      <c r="F80" s="957" t="s">
        <v>214</v>
      </c>
      <c r="G80" s="844">
        <v>811.8</v>
      </c>
      <c r="H80" s="1086">
        <v>811.8</v>
      </c>
      <c r="I80" s="1086"/>
      <c r="J80" s="1129"/>
      <c r="K80" s="847"/>
      <c r="L80" s="846"/>
      <c r="M80" s="972"/>
      <c r="N80" s="1086"/>
      <c r="O80" s="1096"/>
      <c r="P80" s="937"/>
      <c r="Q80" s="350"/>
      <c r="R80" s="1284"/>
      <c r="S80" s="1263"/>
      <c r="T80" s="346"/>
      <c r="U80" s="1297"/>
      <c r="V80" s="1027"/>
      <c r="W80" s="871"/>
    </row>
    <row r="81" spans="1:29" ht="27.6" customHeight="1" x14ac:dyDescent="0.2">
      <c r="A81" s="711"/>
      <c r="B81" s="16"/>
      <c r="C81" s="28"/>
      <c r="D81" s="1415"/>
      <c r="E81" s="1569"/>
      <c r="F81" s="836"/>
      <c r="G81" s="808"/>
      <c r="H81" s="979"/>
      <c r="I81" s="979"/>
      <c r="J81" s="806"/>
      <c r="K81" s="807"/>
      <c r="L81" s="804"/>
      <c r="M81" s="881"/>
      <c r="N81" s="979"/>
      <c r="O81" s="813"/>
      <c r="P81" s="956"/>
      <c r="Q81" s="869"/>
      <c r="R81" s="876"/>
      <c r="S81" s="1264"/>
      <c r="T81" s="992"/>
      <c r="U81" s="1298"/>
      <c r="V81" s="1027"/>
      <c r="W81" s="871"/>
    </row>
    <row r="82" spans="1:29" ht="15" customHeight="1" x14ac:dyDescent="0.2">
      <c r="A82" s="711"/>
      <c r="B82" s="16"/>
      <c r="C82" s="28"/>
      <c r="D82" s="1415"/>
      <c r="E82" s="1569"/>
      <c r="F82" s="836"/>
      <c r="G82" s="808"/>
      <c r="H82" s="979"/>
      <c r="I82" s="979"/>
      <c r="J82" s="806"/>
      <c r="K82" s="807"/>
      <c r="L82" s="804"/>
      <c r="M82" s="881"/>
      <c r="N82" s="979"/>
      <c r="O82" s="813"/>
      <c r="P82" s="956"/>
      <c r="Q82" s="869"/>
      <c r="R82" s="876"/>
      <c r="S82" s="1264"/>
      <c r="T82" s="992"/>
      <c r="U82" s="1298"/>
      <c r="V82" s="1027"/>
      <c r="W82" s="871"/>
    </row>
    <row r="83" spans="1:29" ht="35.450000000000003" customHeight="1" x14ac:dyDescent="0.2">
      <c r="A83" s="711"/>
      <c r="B83" s="16"/>
      <c r="C83" s="29"/>
      <c r="D83" s="1426" t="s">
        <v>37</v>
      </c>
      <c r="E83" s="1569"/>
      <c r="F83" s="836" t="s">
        <v>214</v>
      </c>
      <c r="G83" s="808"/>
      <c r="H83" s="979"/>
      <c r="I83" s="979"/>
      <c r="J83" s="806">
        <v>156.6</v>
      </c>
      <c r="K83" s="807">
        <v>156.6</v>
      </c>
      <c r="L83" s="804"/>
      <c r="M83" s="881"/>
      <c r="N83" s="979"/>
      <c r="O83" s="813"/>
      <c r="P83" s="956" t="s">
        <v>167</v>
      </c>
      <c r="Q83" s="869"/>
      <c r="R83" s="876"/>
      <c r="S83" s="1264">
        <v>2</v>
      </c>
      <c r="T83" s="992"/>
      <c r="U83" s="869"/>
      <c r="V83" s="876"/>
      <c r="W83" s="872"/>
    </row>
    <row r="84" spans="1:29" ht="35.450000000000003" customHeight="1" x14ac:dyDescent="0.2">
      <c r="A84" s="711"/>
      <c r="B84" s="16"/>
      <c r="C84" s="31"/>
      <c r="D84" s="1426"/>
      <c r="E84" s="1569"/>
      <c r="F84" s="836"/>
      <c r="G84" s="808"/>
      <c r="H84" s="979"/>
      <c r="I84" s="979"/>
      <c r="J84" s="806"/>
      <c r="K84" s="807"/>
      <c r="L84" s="804"/>
      <c r="M84" s="881"/>
      <c r="N84" s="979"/>
      <c r="O84" s="813"/>
      <c r="P84" s="956"/>
      <c r="Q84" s="869"/>
      <c r="R84" s="876"/>
      <c r="S84" s="1264"/>
      <c r="T84" s="1204"/>
      <c r="U84" s="869"/>
      <c r="V84" s="876"/>
      <c r="W84" s="872"/>
      <c r="Z84" s="4"/>
      <c r="AA84" s="4"/>
    </row>
    <row r="85" spans="1:29" ht="24.75" customHeight="1" x14ac:dyDescent="0.2">
      <c r="A85" s="702"/>
      <c r="B85" s="16"/>
      <c r="C85" s="31"/>
      <c r="D85" s="1415" t="s">
        <v>101</v>
      </c>
      <c r="E85" s="1612" t="s">
        <v>88</v>
      </c>
      <c r="F85" s="957" t="s">
        <v>214</v>
      </c>
      <c r="G85" s="837">
        <v>329.7</v>
      </c>
      <c r="H85" s="1085">
        <v>329.7</v>
      </c>
      <c r="I85" s="1085"/>
      <c r="J85" s="1118"/>
      <c r="K85" s="811"/>
      <c r="L85" s="810"/>
      <c r="M85" s="886"/>
      <c r="N85" s="1085"/>
      <c r="O85" s="1095"/>
      <c r="P85" s="954" t="s">
        <v>93</v>
      </c>
      <c r="Q85" s="873">
        <v>100</v>
      </c>
      <c r="R85" s="1028"/>
      <c r="S85" s="1265"/>
      <c r="T85" s="993"/>
      <c r="U85" s="873"/>
      <c r="V85" s="1028"/>
      <c r="W85" s="875"/>
    </row>
    <row r="86" spans="1:29" ht="18.75" customHeight="1" x14ac:dyDescent="0.2">
      <c r="A86" s="702"/>
      <c r="B86" s="16"/>
      <c r="C86" s="31"/>
      <c r="D86" s="1415"/>
      <c r="E86" s="1417"/>
      <c r="F86" s="838"/>
      <c r="G86" s="837"/>
      <c r="H86" s="1085"/>
      <c r="I86" s="1085"/>
      <c r="J86" s="1118"/>
      <c r="K86" s="811"/>
      <c r="L86" s="810"/>
      <c r="M86" s="886"/>
      <c r="N86" s="1085"/>
      <c r="O86" s="1095"/>
      <c r="P86" s="954"/>
      <c r="Q86" s="352"/>
      <c r="R86" s="1285"/>
      <c r="S86" s="1266"/>
      <c r="T86" s="369"/>
      <c r="U86" s="352"/>
      <c r="V86" s="1285"/>
      <c r="W86" s="1363"/>
    </row>
    <row r="87" spans="1:29" ht="17.25" customHeight="1" x14ac:dyDescent="0.2">
      <c r="A87" s="711"/>
      <c r="B87" s="16"/>
      <c r="C87" s="18"/>
      <c r="D87" s="1414" t="s">
        <v>38</v>
      </c>
      <c r="E87" s="39"/>
      <c r="F87" s="1362" t="s">
        <v>214</v>
      </c>
      <c r="G87" s="1354">
        <v>415.9</v>
      </c>
      <c r="H87" s="1355">
        <f>415.9+30</f>
        <v>445.9</v>
      </c>
      <c r="I87" s="1355">
        <f>+H87-G87</f>
        <v>30</v>
      </c>
      <c r="J87" s="1131">
        <f>506.9+20-90</f>
        <v>436.9</v>
      </c>
      <c r="K87" s="845">
        <f>506.9+20-90</f>
        <v>436.9</v>
      </c>
      <c r="L87" s="1132"/>
      <c r="M87" s="972">
        <f>506.9-75</f>
        <v>431.9</v>
      </c>
      <c r="N87" s="1086">
        <f>506.9-75</f>
        <v>431.9</v>
      </c>
      <c r="O87" s="1096"/>
      <c r="P87" s="937"/>
      <c r="Q87" s="350"/>
      <c r="R87" s="1284"/>
      <c r="S87" s="1263"/>
      <c r="T87" s="346"/>
      <c r="U87" s="1297"/>
      <c r="V87" s="1027"/>
      <c r="W87" s="1618" t="s">
        <v>250</v>
      </c>
    </row>
    <row r="88" spans="1:29" ht="63.75" customHeight="1" x14ac:dyDescent="0.2">
      <c r="A88" s="703"/>
      <c r="B88" s="16"/>
      <c r="C88" s="32"/>
      <c r="D88" s="1415"/>
      <c r="E88" s="39"/>
      <c r="F88" s="1362"/>
      <c r="G88" s="1339"/>
      <c r="H88" s="1340"/>
      <c r="I88" s="1340"/>
      <c r="J88" s="806"/>
      <c r="K88" s="807"/>
      <c r="L88" s="804"/>
      <c r="M88" s="881"/>
      <c r="N88" s="979"/>
      <c r="O88" s="813"/>
      <c r="P88" s="1331"/>
      <c r="Q88" s="850"/>
      <c r="R88" s="1286"/>
      <c r="S88" s="1267"/>
      <c r="T88" s="1009"/>
      <c r="U88" s="1299"/>
      <c r="V88" s="1301"/>
      <c r="W88" s="1619"/>
      <c r="AC88" s="4"/>
    </row>
    <row r="89" spans="1:29" ht="31.15" customHeight="1" x14ac:dyDescent="0.2">
      <c r="A89" s="703"/>
      <c r="B89" s="16"/>
      <c r="C89" s="42"/>
      <c r="D89" s="1414" t="s">
        <v>103</v>
      </c>
      <c r="E89" s="39"/>
      <c r="F89" s="957" t="s">
        <v>214</v>
      </c>
      <c r="G89" s="848">
        <v>42.6</v>
      </c>
      <c r="H89" s="1088">
        <v>42.6</v>
      </c>
      <c r="I89" s="1088"/>
      <c r="J89" s="1119">
        <v>42.6</v>
      </c>
      <c r="K89" s="812">
        <v>42.6</v>
      </c>
      <c r="L89" s="849"/>
      <c r="M89" s="974">
        <v>42.6</v>
      </c>
      <c r="N89" s="1088">
        <v>42.6</v>
      </c>
      <c r="O89" s="1098"/>
      <c r="P89" s="132" t="s">
        <v>218</v>
      </c>
      <c r="Q89" s="210">
        <v>10</v>
      </c>
      <c r="R89" s="1287"/>
      <c r="S89" s="1268">
        <v>10</v>
      </c>
      <c r="T89" s="284"/>
      <c r="U89" s="210">
        <v>10</v>
      </c>
      <c r="V89" s="1301"/>
      <c r="W89" s="871"/>
      <c r="Z89" s="4"/>
    </row>
    <row r="90" spans="1:29" ht="17.25" customHeight="1" x14ac:dyDescent="0.2">
      <c r="A90" s="703"/>
      <c r="B90" s="16"/>
      <c r="C90" s="42"/>
      <c r="D90" s="1415"/>
      <c r="E90" s="39"/>
      <c r="F90" s="820"/>
      <c r="G90" s="783"/>
      <c r="H90" s="1089"/>
      <c r="I90" s="1089"/>
      <c r="J90" s="1133"/>
      <c r="K90" s="532"/>
      <c r="L90" s="784"/>
      <c r="M90" s="531"/>
      <c r="N90" s="1089"/>
      <c r="O90" s="1099"/>
      <c r="P90" s="1429" t="s">
        <v>96</v>
      </c>
      <c r="Q90" s="289">
        <v>7.5679999999999996</v>
      </c>
      <c r="R90" s="1288"/>
      <c r="S90" s="1263">
        <v>7.6</v>
      </c>
      <c r="T90" s="346"/>
      <c r="U90" s="1297">
        <v>7.6</v>
      </c>
      <c r="V90" s="1027"/>
      <c r="W90" s="871"/>
    </row>
    <row r="91" spans="1:29" ht="16.5" customHeight="1" thickBot="1" x14ac:dyDescent="0.25">
      <c r="A91" s="705"/>
      <c r="B91" s="11"/>
      <c r="C91" s="33"/>
      <c r="D91" s="1418"/>
      <c r="E91" s="148"/>
      <c r="F91" s="821" t="s">
        <v>16</v>
      </c>
      <c r="G91" s="178">
        <f>SUM(G55:G58)</f>
        <v>5892.7999999999993</v>
      </c>
      <c r="H91" s="1063">
        <f>SUM(H55:H58)</f>
        <v>5947.7999999999993</v>
      </c>
      <c r="I91" s="1063">
        <f>SUM(I55:I58)</f>
        <v>55</v>
      </c>
      <c r="J91" s="1115">
        <f>SUM(J55:J58)</f>
        <v>5003.5</v>
      </c>
      <c r="K91" s="179">
        <f>SUM(K55:K58)</f>
        <v>5003.5</v>
      </c>
      <c r="L91" s="180"/>
      <c r="M91" s="181">
        <f>SUM(M55:M58)</f>
        <v>4773.2</v>
      </c>
      <c r="N91" s="1063">
        <f>SUM(N55:N58)</f>
        <v>4773.2</v>
      </c>
      <c r="O91" s="1151"/>
      <c r="P91" s="1430"/>
      <c r="Q91" s="353"/>
      <c r="R91" s="1046"/>
      <c r="S91" s="1269"/>
      <c r="T91" s="370"/>
      <c r="U91" s="353"/>
      <c r="V91" s="1046"/>
      <c r="W91" s="185"/>
    </row>
    <row r="92" spans="1:29" ht="17.25" customHeight="1" x14ac:dyDescent="0.2">
      <c r="A92" s="704" t="s">
        <v>11</v>
      </c>
      <c r="B92" s="34" t="s">
        <v>17</v>
      </c>
      <c r="C92" s="35" t="s">
        <v>17</v>
      </c>
      <c r="D92" s="934" t="s">
        <v>39</v>
      </c>
      <c r="E92" s="36"/>
      <c r="F92" s="950" t="s">
        <v>15</v>
      </c>
      <c r="G92" s="473">
        <v>44.7</v>
      </c>
      <c r="H92" s="1064">
        <v>44.7</v>
      </c>
      <c r="I92" s="1064"/>
      <c r="J92" s="1116">
        <v>117.6</v>
      </c>
      <c r="K92" s="474">
        <v>117.6</v>
      </c>
      <c r="L92" s="475"/>
      <c r="M92" s="505"/>
      <c r="N92" s="1064"/>
      <c r="O92" s="1111"/>
      <c r="P92" s="879"/>
      <c r="Q92" s="65"/>
      <c r="R92" s="1017"/>
      <c r="S92" s="1214"/>
      <c r="T92" s="1010"/>
      <c r="U92" s="65"/>
      <c r="V92" s="1017"/>
      <c r="W92" s="186"/>
    </row>
    <row r="93" spans="1:29" ht="17.25" customHeight="1" x14ac:dyDescent="0.2">
      <c r="A93" s="702"/>
      <c r="B93" s="877"/>
      <c r="C93" s="878"/>
      <c r="D93" s="949"/>
      <c r="E93" s="919"/>
      <c r="F93" s="948" t="s">
        <v>42</v>
      </c>
      <c r="G93" s="481">
        <v>10</v>
      </c>
      <c r="H93" s="1066">
        <v>10</v>
      </c>
      <c r="I93" s="1066"/>
      <c r="J93" s="485"/>
      <c r="K93" s="486"/>
      <c r="L93" s="498"/>
      <c r="M93" s="513"/>
      <c r="N93" s="1066"/>
      <c r="O93" s="1079"/>
      <c r="P93" s="956"/>
      <c r="Q93" s="123"/>
      <c r="R93" s="1018"/>
      <c r="S93" s="1270"/>
      <c r="T93" s="159"/>
      <c r="U93" s="123"/>
      <c r="V93" s="1248"/>
      <c r="W93" s="311"/>
    </row>
    <row r="94" spans="1:29" ht="42" customHeight="1" x14ac:dyDescent="0.2">
      <c r="A94" s="702"/>
      <c r="B94" s="16"/>
      <c r="C94" s="38"/>
      <c r="D94" s="129" t="s">
        <v>86</v>
      </c>
      <c r="E94" s="919"/>
      <c r="F94" s="882" t="s">
        <v>214</v>
      </c>
      <c r="G94" s="808">
        <v>19.7</v>
      </c>
      <c r="H94" s="979">
        <v>19.7</v>
      </c>
      <c r="I94" s="979"/>
      <c r="J94" s="806"/>
      <c r="K94" s="807"/>
      <c r="L94" s="804"/>
      <c r="M94" s="881"/>
      <c r="N94" s="979"/>
      <c r="O94" s="813"/>
      <c r="P94" s="880" t="s">
        <v>83</v>
      </c>
      <c r="Q94" s="52">
        <v>1</v>
      </c>
      <c r="R94" s="1239"/>
      <c r="S94" s="275"/>
      <c r="T94" s="256"/>
      <c r="U94" s="52"/>
      <c r="V94" s="1239"/>
      <c r="W94" s="96"/>
      <c r="AB94" s="4"/>
    </row>
    <row r="95" spans="1:29" ht="43.15" customHeight="1" x14ac:dyDescent="0.2">
      <c r="A95" s="702"/>
      <c r="B95" s="16"/>
      <c r="C95" s="21"/>
      <c r="D95" s="924" t="s">
        <v>180</v>
      </c>
      <c r="E95" s="919"/>
      <c r="F95" s="882" t="s">
        <v>219</v>
      </c>
      <c r="G95" s="808">
        <v>10</v>
      </c>
      <c r="H95" s="979">
        <v>10</v>
      </c>
      <c r="I95" s="979"/>
      <c r="J95" s="806"/>
      <c r="K95" s="807"/>
      <c r="L95" s="804"/>
      <c r="M95" s="881"/>
      <c r="N95" s="979"/>
      <c r="O95" s="813"/>
      <c r="P95" s="388" t="s">
        <v>163</v>
      </c>
      <c r="Q95" s="52">
        <v>100</v>
      </c>
      <c r="R95" s="1239"/>
      <c r="S95" s="256"/>
      <c r="T95" s="1057"/>
      <c r="U95" s="52"/>
      <c r="V95" s="1239"/>
      <c r="W95" s="96"/>
    </row>
    <row r="96" spans="1:29" ht="43.15" customHeight="1" x14ac:dyDescent="0.2">
      <c r="A96" s="702"/>
      <c r="B96" s="16"/>
      <c r="C96" s="21"/>
      <c r="D96" s="924" t="s">
        <v>82</v>
      </c>
      <c r="E96" s="37"/>
      <c r="F96" s="882" t="s">
        <v>214</v>
      </c>
      <c r="G96" s="808">
        <v>25</v>
      </c>
      <c r="H96" s="979">
        <v>25</v>
      </c>
      <c r="I96" s="979"/>
      <c r="J96" s="806">
        <v>25</v>
      </c>
      <c r="K96" s="807">
        <v>25</v>
      </c>
      <c r="L96" s="813"/>
      <c r="M96" s="881"/>
      <c r="N96" s="979"/>
      <c r="O96" s="813"/>
      <c r="P96" s="374" t="s">
        <v>177</v>
      </c>
      <c r="Q96" s="123">
        <v>50</v>
      </c>
      <c r="R96" s="1018"/>
      <c r="S96" s="53">
        <v>100</v>
      </c>
      <c r="T96" s="1055"/>
      <c r="U96" s="228"/>
      <c r="V96" s="1019"/>
      <c r="W96" s="293"/>
    </row>
    <row r="97" spans="1:28" ht="43.9" customHeight="1" x14ac:dyDescent="0.2">
      <c r="A97" s="702"/>
      <c r="B97" s="16"/>
      <c r="C97" s="38"/>
      <c r="D97" s="931"/>
      <c r="E97" s="37"/>
      <c r="F97" s="882"/>
      <c r="G97" s="883"/>
      <c r="H97" s="1090"/>
      <c r="I97" s="1090"/>
      <c r="J97" s="1134"/>
      <c r="K97" s="884"/>
      <c r="L97" s="1135"/>
      <c r="M97" s="881"/>
      <c r="N97" s="979"/>
      <c r="O97" s="813"/>
      <c r="P97" s="938" t="s">
        <v>172</v>
      </c>
      <c r="Q97" s="357"/>
      <c r="R97" s="1289"/>
      <c r="S97" s="294">
        <v>100</v>
      </c>
      <c r="T97" s="1058"/>
      <c r="U97" s="357"/>
      <c r="V97" s="1289"/>
      <c r="W97" s="101"/>
    </row>
    <row r="98" spans="1:28" ht="70.900000000000006" customHeight="1" x14ac:dyDescent="0.2">
      <c r="A98" s="702"/>
      <c r="B98" s="16"/>
      <c r="C98" s="38"/>
      <c r="D98" s="211" t="s">
        <v>153</v>
      </c>
      <c r="E98" s="37"/>
      <c r="F98" s="882" t="s">
        <v>214</v>
      </c>
      <c r="G98" s="808"/>
      <c r="H98" s="979"/>
      <c r="I98" s="979"/>
      <c r="J98" s="806">
        <v>18.2</v>
      </c>
      <c r="K98" s="807">
        <v>18.2</v>
      </c>
      <c r="L98" s="804"/>
      <c r="M98" s="881"/>
      <c r="N98" s="979"/>
      <c r="O98" s="813"/>
      <c r="P98" s="374" t="s">
        <v>169</v>
      </c>
      <c r="Q98" s="123"/>
      <c r="R98" s="1018"/>
      <c r="S98" s="159">
        <v>100</v>
      </c>
      <c r="T98" s="1056"/>
      <c r="U98" s="123"/>
      <c r="V98" s="1018"/>
      <c r="W98" s="175"/>
    </row>
    <row r="99" spans="1:28" ht="27" customHeight="1" x14ac:dyDescent="0.2">
      <c r="A99" s="702"/>
      <c r="B99" s="16"/>
      <c r="C99" s="38"/>
      <c r="D99" s="40"/>
      <c r="E99" s="37"/>
      <c r="F99" s="951"/>
      <c r="G99" s="477"/>
      <c r="H99" s="1069"/>
      <c r="I99" s="1069"/>
      <c r="J99" s="487"/>
      <c r="K99" s="478"/>
      <c r="L99" s="479"/>
      <c r="M99" s="512"/>
      <c r="N99" s="1069"/>
      <c r="O99" s="1160"/>
      <c r="P99" s="1432" t="s">
        <v>170</v>
      </c>
      <c r="Q99" s="228"/>
      <c r="R99" s="1019"/>
      <c r="S99" s="223">
        <v>100</v>
      </c>
      <c r="T99" s="1059"/>
      <c r="U99" s="228"/>
      <c r="V99" s="1019"/>
      <c r="W99" s="293"/>
    </row>
    <row r="100" spans="1:28" ht="16.899999999999999" customHeight="1" thickBot="1" x14ac:dyDescent="0.25">
      <c r="A100" s="702"/>
      <c r="B100" s="16"/>
      <c r="C100" s="41"/>
      <c r="D100" s="925"/>
      <c r="E100" s="148"/>
      <c r="F100" s="821" t="s">
        <v>16</v>
      </c>
      <c r="G100" s="178">
        <f>SUM(G92:G93)</f>
        <v>54.7</v>
      </c>
      <c r="H100" s="1063">
        <f>SUM(H92:H93)</f>
        <v>54.7</v>
      </c>
      <c r="I100" s="1063">
        <f>SUM(I92:I93)</f>
        <v>0</v>
      </c>
      <c r="J100" s="1115">
        <f t="shared" ref="J100:M100" si="11">SUM(J92:J93)</f>
        <v>117.6</v>
      </c>
      <c r="K100" s="179">
        <f t="shared" ref="K100" si="12">SUM(K92:K93)</f>
        <v>117.6</v>
      </c>
      <c r="L100" s="180"/>
      <c r="M100" s="181">
        <f t="shared" si="11"/>
        <v>0</v>
      </c>
      <c r="N100" s="1063">
        <f t="shared" ref="N100" si="13">SUM(N92:N93)</f>
        <v>0</v>
      </c>
      <c r="O100" s="1151"/>
      <c r="P100" s="1613"/>
      <c r="Q100" s="393"/>
      <c r="R100" s="1035"/>
      <c r="S100" s="1271"/>
      <c r="T100" s="1205"/>
      <c r="U100" s="393"/>
      <c r="V100" s="1035"/>
      <c r="W100" s="253"/>
    </row>
    <row r="101" spans="1:28" ht="14.65" customHeight="1" x14ac:dyDescent="0.2">
      <c r="A101" s="706" t="s">
        <v>11</v>
      </c>
      <c r="B101" s="12" t="s">
        <v>17</v>
      </c>
      <c r="C101" s="103" t="s">
        <v>19</v>
      </c>
      <c r="D101" s="1445" t="s">
        <v>127</v>
      </c>
      <c r="E101" s="816"/>
      <c r="F101" s="217" t="s">
        <v>15</v>
      </c>
      <c r="G101" s="461">
        <v>118.3</v>
      </c>
      <c r="H101" s="1061">
        <v>118.3</v>
      </c>
      <c r="I101" s="1061"/>
      <c r="J101" s="1113">
        <v>138.19999999999999</v>
      </c>
      <c r="K101" s="540">
        <v>138.19999999999999</v>
      </c>
      <c r="L101" s="541"/>
      <c r="M101" s="461">
        <v>138.19999999999999</v>
      </c>
      <c r="N101" s="1061">
        <v>138.19999999999999</v>
      </c>
      <c r="O101" s="1161"/>
      <c r="P101" s="1649" t="s">
        <v>128</v>
      </c>
      <c r="Q101" s="394">
        <v>7</v>
      </c>
      <c r="R101" s="1047"/>
      <c r="S101" s="1272">
        <v>7</v>
      </c>
      <c r="T101" s="1011"/>
      <c r="U101" s="394">
        <v>7</v>
      </c>
      <c r="V101" s="1047"/>
      <c r="W101" s="303"/>
    </row>
    <row r="102" spans="1:28" ht="14.65" customHeight="1" x14ac:dyDescent="0.2">
      <c r="A102" s="703"/>
      <c r="B102" s="16"/>
      <c r="C102" s="42"/>
      <c r="D102" s="1415"/>
      <c r="E102" s="929"/>
      <c r="F102" s="96" t="s">
        <v>42</v>
      </c>
      <c r="G102" s="782">
        <v>19.899999999999999</v>
      </c>
      <c r="H102" s="1091">
        <v>19.899999999999999</v>
      </c>
      <c r="I102" s="1091"/>
      <c r="J102" s="1136"/>
      <c r="K102" s="527"/>
      <c r="L102" s="542"/>
      <c r="M102" s="782"/>
      <c r="N102" s="1091"/>
      <c r="O102" s="1100"/>
      <c r="P102" s="1650"/>
      <c r="Q102" s="371"/>
      <c r="R102" s="1029"/>
      <c r="S102" s="1273"/>
      <c r="T102" s="223"/>
      <c r="U102" s="371"/>
      <c r="V102" s="1029"/>
      <c r="W102" s="224"/>
    </row>
    <row r="103" spans="1:28" ht="14.65" customHeight="1" thickBot="1" x14ac:dyDescent="0.25">
      <c r="A103" s="705"/>
      <c r="B103" s="11"/>
      <c r="C103" s="33"/>
      <c r="D103" s="1418"/>
      <c r="E103" s="148"/>
      <c r="F103" s="821" t="s">
        <v>16</v>
      </c>
      <c r="G103" s="178">
        <f>SUM(G101:G102)</f>
        <v>138.19999999999999</v>
      </c>
      <c r="H103" s="1063">
        <f>SUM(H101:H102)</f>
        <v>138.19999999999999</v>
      </c>
      <c r="I103" s="1063">
        <f>SUM(I101:I102)</f>
        <v>0</v>
      </c>
      <c r="J103" s="1115">
        <f t="shared" ref="J103:M103" si="14">SUM(J101:J102)</f>
        <v>138.19999999999999</v>
      </c>
      <c r="K103" s="179">
        <f t="shared" ref="K103" si="15">SUM(K101:K102)</f>
        <v>138.19999999999999</v>
      </c>
      <c r="L103" s="180"/>
      <c r="M103" s="178">
        <f t="shared" si="14"/>
        <v>138.19999999999999</v>
      </c>
      <c r="N103" s="1063">
        <f t="shared" ref="N103" si="16">SUM(N101:N102)</f>
        <v>138.19999999999999</v>
      </c>
      <c r="O103" s="1151"/>
      <c r="P103" s="1651"/>
      <c r="Q103" s="395"/>
      <c r="R103" s="1041"/>
      <c r="S103" s="1274"/>
      <c r="T103" s="1012"/>
      <c r="U103" s="395"/>
      <c r="V103" s="1041"/>
      <c r="W103" s="307"/>
    </row>
    <row r="104" spans="1:28" ht="14.45" customHeight="1" x14ac:dyDescent="0.2">
      <c r="A104" s="704" t="s">
        <v>11</v>
      </c>
      <c r="B104" s="12" t="s">
        <v>17</v>
      </c>
      <c r="C104" s="35" t="s">
        <v>20</v>
      </c>
      <c r="D104" s="1564" t="s">
        <v>43</v>
      </c>
      <c r="E104" s="124"/>
      <c r="F104" s="1389" t="s">
        <v>15</v>
      </c>
      <c r="G104" s="461">
        <v>3</v>
      </c>
      <c r="H104" s="1061">
        <v>3</v>
      </c>
      <c r="I104" s="1061"/>
      <c r="J104" s="1113">
        <v>809</v>
      </c>
      <c r="K104" s="1369">
        <f>809+2.1</f>
        <v>811.1</v>
      </c>
      <c r="L104" s="1370">
        <f>+K104-J104</f>
        <v>2.1000000000000227</v>
      </c>
      <c r="M104" s="510">
        <v>702.8</v>
      </c>
      <c r="N104" s="1062">
        <v>702.8</v>
      </c>
      <c r="O104" s="1070"/>
      <c r="P104" s="1620"/>
      <c r="Q104" s="1623"/>
      <c r="R104" s="1626"/>
      <c r="S104" s="1623"/>
      <c r="T104" s="1626"/>
      <c r="U104" s="1623"/>
      <c r="V104" s="1626"/>
      <c r="W104" s="1620"/>
    </row>
    <row r="105" spans="1:28" ht="14.45" customHeight="1" x14ac:dyDescent="0.2">
      <c r="A105" s="702"/>
      <c r="B105" s="16"/>
      <c r="C105" s="29"/>
      <c r="D105" s="1565"/>
      <c r="E105" s="125"/>
      <c r="F105" s="227" t="s">
        <v>42</v>
      </c>
      <c r="G105" s="782">
        <v>159.9</v>
      </c>
      <c r="H105" s="1091">
        <v>159.9</v>
      </c>
      <c r="I105" s="1091"/>
      <c r="J105" s="1136"/>
      <c r="K105" s="527"/>
      <c r="L105" s="542"/>
      <c r="M105" s="526"/>
      <c r="N105" s="1091"/>
      <c r="O105" s="1091"/>
      <c r="P105" s="1621"/>
      <c r="Q105" s="1624"/>
      <c r="R105" s="1627"/>
      <c r="S105" s="1624"/>
      <c r="T105" s="1627"/>
      <c r="U105" s="1624"/>
      <c r="V105" s="1627"/>
      <c r="W105" s="1621"/>
      <c r="AA105" s="4"/>
    </row>
    <row r="106" spans="1:28" ht="14.45" customHeight="1" x14ac:dyDescent="0.2">
      <c r="A106" s="702"/>
      <c r="B106" s="16"/>
      <c r="C106" s="29"/>
      <c r="D106" s="1565"/>
      <c r="E106" s="125"/>
      <c r="F106" s="98" t="s">
        <v>73</v>
      </c>
      <c r="G106" s="469">
        <v>44.1</v>
      </c>
      <c r="H106" s="1062">
        <v>44.1</v>
      </c>
      <c r="I106" s="1062"/>
      <c r="J106" s="1114"/>
      <c r="K106" s="470"/>
      <c r="L106" s="471"/>
      <c r="M106" s="510"/>
      <c r="N106" s="1062"/>
      <c r="O106" s="1091"/>
      <c r="P106" s="1621"/>
      <c r="Q106" s="1624"/>
      <c r="R106" s="1627"/>
      <c r="S106" s="1624"/>
      <c r="T106" s="1627"/>
      <c r="U106" s="1624"/>
      <c r="V106" s="1627"/>
      <c r="W106" s="1621"/>
      <c r="AA106" s="4"/>
    </row>
    <row r="107" spans="1:28" ht="14.45" customHeight="1" x14ac:dyDescent="0.2">
      <c r="A107" s="702"/>
      <c r="B107" s="16"/>
      <c r="C107" s="29"/>
      <c r="D107" s="936"/>
      <c r="E107" s="125"/>
      <c r="F107" s="98" t="s">
        <v>107</v>
      </c>
      <c r="G107" s="465">
        <v>48.1</v>
      </c>
      <c r="H107" s="1072">
        <v>48.1</v>
      </c>
      <c r="I107" s="1072"/>
      <c r="J107" s="1125"/>
      <c r="K107" s="466"/>
      <c r="L107" s="467"/>
      <c r="M107" s="517"/>
      <c r="N107" s="1072"/>
      <c r="O107" s="1062"/>
      <c r="P107" s="1622"/>
      <c r="Q107" s="1625"/>
      <c r="R107" s="1628"/>
      <c r="S107" s="1625"/>
      <c r="T107" s="1628"/>
      <c r="U107" s="1625"/>
      <c r="V107" s="1628"/>
      <c r="W107" s="1622"/>
      <c r="AA107" s="4"/>
    </row>
    <row r="108" spans="1:28" ht="23.45" customHeight="1" x14ac:dyDescent="0.2">
      <c r="A108" s="712"/>
      <c r="B108" s="16"/>
      <c r="C108" s="104"/>
      <c r="D108" s="1414" t="s">
        <v>49</v>
      </c>
      <c r="E108" s="952" t="s">
        <v>120</v>
      </c>
      <c r="F108" s="838" t="s">
        <v>219</v>
      </c>
      <c r="G108" s="808">
        <f>53.3+49</f>
        <v>102.3</v>
      </c>
      <c r="H108" s="979">
        <f>53.3+49</f>
        <v>102.3</v>
      </c>
      <c r="I108" s="979"/>
      <c r="J108" s="806"/>
      <c r="K108" s="807"/>
      <c r="L108" s="804"/>
      <c r="M108" s="881"/>
      <c r="N108" s="979"/>
      <c r="O108" s="979"/>
      <c r="P108" s="937" t="s">
        <v>50</v>
      </c>
      <c r="Q108" s="120">
        <v>100</v>
      </c>
      <c r="R108" s="885"/>
      <c r="S108" s="1215"/>
      <c r="T108" s="164"/>
      <c r="U108" s="120"/>
      <c r="V108" s="1018"/>
      <c r="W108" s="175"/>
    </row>
    <row r="109" spans="1:28" ht="23.45" customHeight="1" x14ac:dyDescent="0.2">
      <c r="A109" s="712"/>
      <c r="B109" s="16"/>
      <c r="C109" s="104"/>
      <c r="D109" s="1415"/>
      <c r="E109" s="958" t="s">
        <v>88</v>
      </c>
      <c r="F109" s="957" t="s">
        <v>220</v>
      </c>
      <c r="G109" s="808">
        <f>81.3-45.7+8.5</f>
        <v>44.099999999999994</v>
      </c>
      <c r="H109" s="979">
        <f>81.3-45.7+8.5</f>
        <v>44.099999999999994</v>
      </c>
      <c r="I109" s="979"/>
      <c r="J109" s="806"/>
      <c r="K109" s="807"/>
      <c r="L109" s="804"/>
      <c r="M109" s="881"/>
      <c r="N109" s="979"/>
      <c r="O109" s="979"/>
      <c r="P109" s="372"/>
      <c r="Q109" s="396"/>
      <c r="R109" s="1030"/>
      <c r="S109" s="1275"/>
      <c r="T109" s="632"/>
      <c r="U109" s="396"/>
      <c r="V109" s="1030"/>
      <c r="W109" s="693"/>
    </row>
    <row r="110" spans="1:28" ht="21" customHeight="1" x14ac:dyDescent="0.2">
      <c r="A110" s="712"/>
      <c r="B110" s="16"/>
      <c r="C110" s="104"/>
      <c r="D110" s="1415"/>
      <c r="E110" s="126"/>
      <c r="F110" s="957" t="s">
        <v>221</v>
      </c>
      <c r="G110" s="837">
        <f>2.4+45.7</f>
        <v>48.1</v>
      </c>
      <c r="H110" s="1085">
        <f>2.4+45.7</f>
        <v>48.1</v>
      </c>
      <c r="I110" s="1085"/>
      <c r="J110" s="1118"/>
      <c r="K110" s="811"/>
      <c r="L110" s="810"/>
      <c r="M110" s="886"/>
      <c r="N110" s="1085"/>
      <c r="O110" s="1085"/>
      <c r="P110" s="956"/>
      <c r="Q110" s="123"/>
      <c r="R110" s="1018"/>
      <c r="S110" s="1270"/>
      <c r="T110" s="159"/>
      <c r="U110" s="123"/>
      <c r="V110" s="1248"/>
      <c r="W110" s="311"/>
    </row>
    <row r="111" spans="1:28" ht="27" customHeight="1" x14ac:dyDescent="0.2">
      <c r="A111" s="702"/>
      <c r="B111" s="16"/>
      <c r="C111" s="29"/>
      <c r="D111" s="1414" t="s">
        <v>209</v>
      </c>
      <c r="E111" s="914" t="s">
        <v>88</v>
      </c>
      <c r="F111" s="957" t="s">
        <v>219</v>
      </c>
      <c r="G111" s="837">
        <v>6</v>
      </c>
      <c r="H111" s="1085">
        <v>6</v>
      </c>
      <c r="I111" s="1085"/>
      <c r="J111" s="1137"/>
      <c r="K111" s="887"/>
      <c r="L111" s="888"/>
      <c r="M111" s="981"/>
      <c r="N111" s="1154"/>
      <c r="O111" s="1154"/>
      <c r="P111" s="131" t="s">
        <v>47</v>
      </c>
      <c r="Q111" s="397"/>
      <c r="R111" s="381"/>
      <c r="S111" s="1217">
        <v>1</v>
      </c>
      <c r="T111" s="998"/>
      <c r="U111" s="397"/>
      <c r="V111" s="381"/>
      <c r="W111" s="175"/>
      <c r="Z111" s="4"/>
      <c r="AB111" s="4"/>
    </row>
    <row r="112" spans="1:28" ht="18.600000000000001" customHeight="1" x14ac:dyDescent="0.2">
      <c r="A112" s="702"/>
      <c r="B112" s="16"/>
      <c r="C112" s="29"/>
      <c r="D112" s="1419"/>
      <c r="E112" s="922"/>
      <c r="F112" s="957" t="s">
        <v>214</v>
      </c>
      <c r="G112" s="837"/>
      <c r="H112" s="1085"/>
      <c r="I112" s="1085"/>
      <c r="J112" s="1138">
        <v>107</v>
      </c>
      <c r="K112" s="889">
        <v>107</v>
      </c>
      <c r="L112" s="890"/>
      <c r="M112" s="982">
        <f>757-454</f>
        <v>303</v>
      </c>
      <c r="N112" s="1155">
        <f>757-454</f>
        <v>303</v>
      </c>
      <c r="O112" s="1155"/>
      <c r="P112" s="131" t="s">
        <v>48</v>
      </c>
      <c r="Q112" s="397"/>
      <c r="R112" s="381"/>
      <c r="S112" s="1217"/>
      <c r="T112" s="998"/>
      <c r="U112" s="397">
        <v>20</v>
      </c>
      <c r="V112" s="381"/>
      <c r="W112" s="311"/>
    </row>
    <row r="113" spans="1:27" ht="91.5" customHeight="1" x14ac:dyDescent="0.2">
      <c r="A113" s="702"/>
      <c r="B113" s="16"/>
      <c r="C113" s="29"/>
      <c r="D113" s="932" t="s">
        <v>154</v>
      </c>
      <c r="E113" s="929"/>
      <c r="F113" s="1368" t="s">
        <v>214</v>
      </c>
      <c r="G113" s="837">
        <v>3</v>
      </c>
      <c r="H113" s="1085">
        <v>3</v>
      </c>
      <c r="I113" s="1085"/>
      <c r="J113" s="1365">
        <v>7</v>
      </c>
      <c r="K113" s="1366">
        <f>7+2.1</f>
        <v>9.1</v>
      </c>
      <c r="L113" s="1367">
        <f>+K113-J113</f>
        <v>2.0999999999999996</v>
      </c>
      <c r="M113" s="886"/>
      <c r="N113" s="1085"/>
      <c r="O113" s="1085"/>
      <c r="P113" s="131" t="s">
        <v>181</v>
      </c>
      <c r="Q113" s="397">
        <v>30</v>
      </c>
      <c r="R113" s="381"/>
      <c r="S113" s="1217">
        <v>100</v>
      </c>
      <c r="T113" s="998"/>
      <c r="U113" s="397"/>
      <c r="V113" s="381"/>
      <c r="W113" s="1382" t="s">
        <v>251</v>
      </c>
    </row>
    <row r="114" spans="1:27" ht="55.5" customHeight="1" x14ac:dyDescent="0.2">
      <c r="A114" s="702"/>
      <c r="B114" s="16"/>
      <c r="C114" s="29"/>
      <c r="D114" s="1414" t="s">
        <v>52</v>
      </c>
      <c r="E114" s="923"/>
      <c r="F114" s="957" t="s">
        <v>219</v>
      </c>
      <c r="G114" s="837">
        <v>51.6</v>
      </c>
      <c r="H114" s="1085">
        <v>51.6</v>
      </c>
      <c r="I114" s="1085"/>
      <c r="J114" s="1118"/>
      <c r="K114" s="811"/>
      <c r="L114" s="810"/>
      <c r="M114" s="886"/>
      <c r="N114" s="1085"/>
      <c r="O114" s="1085"/>
      <c r="P114" s="1431" t="s">
        <v>53</v>
      </c>
      <c r="Q114" s="120">
        <v>100</v>
      </c>
      <c r="R114" s="885"/>
      <c r="S114" s="1215"/>
      <c r="T114" s="164"/>
      <c r="U114" s="120"/>
      <c r="V114" s="1018"/>
      <c r="W114" s="175"/>
      <c r="AA114" s="4"/>
    </row>
    <row r="115" spans="1:27" ht="25.9" customHeight="1" x14ac:dyDescent="0.2">
      <c r="A115" s="702"/>
      <c r="B115" s="16"/>
      <c r="C115" s="29"/>
      <c r="D115" s="1415"/>
      <c r="E115" s="929"/>
      <c r="F115" s="957"/>
      <c r="G115" s="837"/>
      <c r="H115" s="1085"/>
      <c r="I115" s="1085"/>
      <c r="J115" s="1118"/>
      <c r="K115" s="811"/>
      <c r="L115" s="810"/>
      <c r="M115" s="886"/>
      <c r="N115" s="1085"/>
      <c r="O115" s="1085"/>
      <c r="P115" s="1450"/>
      <c r="Q115" s="123"/>
      <c r="R115" s="1018"/>
      <c r="S115" s="1270"/>
      <c r="T115" s="159"/>
      <c r="U115" s="123"/>
      <c r="V115" s="1248"/>
      <c r="W115" s="311"/>
    </row>
    <row r="116" spans="1:27" ht="21" customHeight="1" x14ac:dyDescent="0.2">
      <c r="A116" s="702"/>
      <c r="B116" s="16"/>
      <c r="C116" s="29"/>
      <c r="D116" s="1414" t="s">
        <v>40</v>
      </c>
      <c r="E116" s="914" t="s">
        <v>120</v>
      </c>
      <c r="F116" s="892" t="s">
        <v>214</v>
      </c>
      <c r="G116" s="893"/>
      <c r="H116" s="1092"/>
      <c r="I116" s="1092"/>
      <c r="J116" s="1139">
        <f>299.8-299.8+675</f>
        <v>675</v>
      </c>
      <c r="K116" s="894">
        <f>299.8-299.8+675</f>
        <v>675</v>
      </c>
      <c r="L116" s="1140"/>
      <c r="M116" s="886">
        <v>299.8</v>
      </c>
      <c r="N116" s="1085">
        <v>299.8</v>
      </c>
      <c r="O116" s="1085"/>
      <c r="P116" s="953" t="s">
        <v>156</v>
      </c>
      <c r="Q116" s="398"/>
      <c r="R116" s="1290"/>
      <c r="S116" s="1276">
        <v>70</v>
      </c>
      <c r="T116" s="1198"/>
      <c r="U116" s="397">
        <v>100</v>
      </c>
      <c r="V116" s="381"/>
      <c r="W116" s="175"/>
    </row>
    <row r="117" spans="1:27" ht="21" customHeight="1" x14ac:dyDescent="0.2">
      <c r="A117" s="702"/>
      <c r="B117" s="16"/>
      <c r="C117" s="29"/>
      <c r="D117" s="1419"/>
      <c r="E117" s="952" t="s">
        <v>88</v>
      </c>
      <c r="F117" s="892"/>
      <c r="G117" s="893"/>
      <c r="H117" s="1092"/>
      <c r="I117" s="1092"/>
      <c r="J117" s="1139"/>
      <c r="K117" s="894"/>
      <c r="L117" s="1140"/>
      <c r="M117" s="886"/>
      <c r="N117" s="1085"/>
      <c r="O117" s="1085"/>
      <c r="P117" s="954"/>
      <c r="Q117" s="398"/>
      <c r="R117" s="1290"/>
      <c r="S117" s="1276"/>
      <c r="T117" s="1302"/>
      <c r="U117" s="397"/>
      <c r="V117" s="381"/>
      <c r="W117" s="311"/>
    </row>
    <row r="118" spans="1:27" ht="28.15" customHeight="1" x14ac:dyDescent="0.2">
      <c r="A118" s="702"/>
      <c r="B118" s="16"/>
      <c r="C118" s="29"/>
      <c r="D118" s="1414" t="s">
        <v>155</v>
      </c>
      <c r="E118" s="952" t="s">
        <v>120</v>
      </c>
      <c r="F118" s="891" t="s">
        <v>214</v>
      </c>
      <c r="G118" s="837"/>
      <c r="H118" s="1085"/>
      <c r="I118" s="1085"/>
      <c r="J118" s="1118">
        <v>20</v>
      </c>
      <c r="K118" s="811">
        <v>20</v>
      </c>
      <c r="L118" s="810"/>
      <c r="M118" s="886">
        <v>100</v>
      </c>
      <c r="N118" s="1085">
        <v>100</v>
      </c>
      <c r="O118" s="1085"/>
      <c r="P118" s="317" t="s">
        <v>47</v>
      </c>
      <c r="Q118" s="398"/>
      <c r="R118" s="1290"/>
      <c r="S118" s="1276">
        <v>1</v>
      </c>
      <c r="T118" s="1206"/>
      <c r="U118" s="123"/>
      <c r="V118" s="381"/>
      <c r="W118" s="175"/>
      <c r="Y118" s="4"/>
      <c r="Z118" s="4"/>
    </row>
    <row r="119" spans="1:27" ht="15.6" customHeight="1" x14ac:dyDescent="0.2">
      <c r="A119" s="702"/>
      <c r="B119" s="16"/>
      <c r="C119" s="29"/>
      <c r="D119" s="1415"/>
      <c r="E119" s="958" t="s">
        <v>88</v>
      </c>
      <c r="F119" s="640"/>
      <c r="G119" s="469"/>
      <c r="H119" s="1062"/>
      <c r="I119" s="1062"/>
      <c r="J119" s="1114"/>
      <c r="K119" s="470"/>
      <c r="L119" s="471"/>
      <c r="M119" s="510"/>
      <c r="N119" s="1062"/>
      <c r="O119" s="1070"/>
      <c r="P119" s="297" t="s">
        <v>174</v>
      </c>
      <c r="Q119" s="120"/>
      <c r="R119" s="885"/>
      <c r="S119" s="1215"/>
      <c r="T119" s="164"/>
      <c r="U119" s="120">
        <v>1</v>
      </c>
      <c r="V119" s="1018"/>
      <c r="W119" s="175"/>
      <c r="AA119" s="4"/>
    </row>
    <row r="120" spans="1:27" ht="17.45" customHeight="1" thickBot="1" x14ac:dyDescent="0.25">
      <c r="A120" s="702"/>
      <c r="B120" s="16"/>
      <c r="C120" s="29"/>
      <c r="D120" s="1418"/>
      <c r="E120" s="1594" t="s">
        <v>16</v>
      </c>
      <c r="F120" s="1596"/>
      <c r="G120" s="258">
        <f>SUM(G104:G107)</f>
        <v>255.1</v>
      </c>
      <c r="H120" s="1071">
        <f>SUM(H104:H107)</f>
        <v>255.1</v>
      </c>
      <c r="I120" s="1071">
        <f>SUM(I104:I107)</f>
        <v>0</v>
      </c>
      <c r="J120" s="1123">
        <f t="shared" ref="J120:M120" si="17">SUM(J104:J107)</f>
        <v>809</v>
      </c>
      <c r="K120" s="259">
        <f t="shared" ref="K120:L120" si="18">SUM(K104:K107)</f>
        <v>811.1</v>
      </c>
      <c r="L120" s="259">
        <f t="shared" si="18"/>
        <v>2.1000000000000227</v>
      </c>
      <c r="M120" s="560">
        <f t="shared" si="17"/>
        <v>702.8</v>
      </c>
      <c r="N120" s="1071">
        <f t="shared" ref="N120" si="19">SUM(N104:N107)</f>
        <v>702.8</v>
      </c>
      <c r="O120" s="1162"/>
      <c r="P120" s="375"/>
      <c r="Q120" s="399"/>
      <c r="R120" s="1048"/>
      <c r="S120" s="1277"/>
      <c r="T120" s="1013"/>
      <c r="U120" s="399"/>
      <c r="V120" s="1048"/>
      <c r="W120" s="380"/>
    </row>
    <row r="121" spans="1:27" ht="14.25" customHeight="1" thickBot="1" x14ac:dyDescent="0.25">
      <c r="A121" s="710" t="s">
        <v>11</v>
      </c>
      <c r="B121" s="75" t="s">
        <v>17</v>
      </c>
      <c r="C121" s="1588" t="s">
        <v>29</v>
      </c>
      <c r="D121" s="1589"/>
      <c r="E121" s="1589"/>
      <c r="F121" s="1590"/>
      <c r="G121" s="562">
        <f t="shared" ref="G121:N121" si="20">G103+G100+G91+G120</f>
        <v>6340.7999999999993</v>
      </c>
      <c r="H121" s="1093">
        <f t="shared" si="20"/>
        <v>6395.7999999999993</v>
      </c>
      <c r="I121" s="1093">
        <f t="shared" si="20"/>
        <v>55</v>
      </c>
      <c r="J121" s="1141">
        <f t="shared" si="20"/>
        <v>6068.3</v>
      </c>
      <c r="K121" s="563">
        <f t="shared" si="20"/>
        <v>6070.4000000000005</v>
      </c>
      <c r="L121" s="563">
        <f t="shared" si="20"/>
        <v>2.1000000000000227</v>
      </c>
      <c r="M121" s="562">
        <f t="shared" si="20"/>
        <v>5614.2</v>
      </c>
      <c r="N121" s="1093">
        <f t="shared" si="20"/>
        <v>5614.2</v>
      </c>
      <c r="O121" s="1153"/>
      <c r="P121" s="1653"/>
      <c r="Q121" s="1654"/>
      <c r="R121" s="1654"/>
      <c r="S121" s="1654"/>
      <c r="T121" s="1654"/>
      <c r="U121" s="1654"/>
      <c r="V121" s="1654"/>
      <c r="W121" s="1655"/>
    </row>
    <row r="122" spans="1:27" ht="13.9" customHeight="1" thickBot="1" x14ac:dyDescent="0.25">
      <c r="A122" s="710" t="s">
        <v>11</v>
      </c>
      <c r="B122" s="88" t="s">
        <v>19</v>
      </c>
      <c r="C122" s="1514" t="s">
        <v>54</v>
      </c>
      <c r="D122" s="1515"/>
      <c r="E122" s="1515"/>
      <c r="F122" s="1515"/>
      <c r="G122" s="1515"/>
      <c r="H122" s="1515"/>
      <c r="I122" s="1515"/>
      <c r="J122" s="1515"/>
      <c r="K122" s="1515"/>
      <c r="L122" s="1515"/>
      <c r="M122" s="1515"/>
      <c r="N122" s="1515"/>
      <c r="O122" s="1515"/>
      <c r="P122" s="1515"/>
      <c r="Q122" s="1515"/>
      <c r="R122" s="1515"/>
      <c r="S122" s="1515"/>
      <c r="T122" s="1515"/>
      <c r="U122" s="1515"/>
      <c r="V122" s="1515"/>
      <c r="W122" s="1516"/>
    </row>
    <row r="123" spans="1:27" ht="22.9" customHeight="1" x14ac:dyDescent="0.2">
      <c r="A123" s="704" t="s">
        <v>11</v>
      </c>
      <c r="B123" s="12" t="s">
        <v>19</v>
      </c>
      <c r="C123" s="18" t="s">
        <v>11</v>
      </c>
      <c r="D123" s="1652" t="s">
        <v>55</v>
      </c>
      <c r="E123" s="1468"/>
      <c r="F123" s="62" t="s">
        <v>15</v>
      </c>
      <c r="G123" s="1049">
        <v>101.9</v>
      </c>
      <c r="H123" s="1172">
        <v>101.9</v>
      </c>
      <c r="I123" s="1156"/>
      <c r="J123" s="1182">
        <v>120</v>
      </c>
      <c r="K123" s="1050">
        <v>120</v>
      </c>
      <c r="L123" s="1051"/>
      <c r="M123" s="984">
        <v>120</v>
      </c>
      <c r="N123" s="1172">
        <v>120</v>
      </c>
      <c r="O123" s="1183"/>
      <c r="P123" s="1175"/>
      <c r="Q123" s="898"/>
      <c r="R123" s="1314"/>
      <c r="S123" s="1303"/>
      <c r="T123" s="994"/>
      <c r="U123" s="898"/>
      <c r="V123" s="1314"/>
      <c r="W123" s="897"/>
    </row>
    <row r="124" spans="1:27" ht="22.9" customHeight="1" x14ac:dyDescent="0.2">
      <c r="A124" s="702"/>
      <c r="B124" s="16"/>
      <c r="C124" s="18"/>
      <c r="D124" s="1616"/>
      <c r="E124" s="1468"/>
      <c r="F124" s="907" t="s">
        <v>42</v>
      </c>
      <c r="G124" s="908">
        <v>25</v>
      </c>
      <c r="H124" s="1101">
        <v>25</v>
      </c>
      <c r="I124" s="1107"/>
      <c r="J124" s="1142"/>
      <c r="K124" s="909"/>
      <c r="L124" s="910"/>
      <c r="M124" s="975"/>
      <c r="N124" s="1101"/>
      <c r="O124" s="1172"/>
      <c r="P124" s="1175"/>
      <c r="Q124" s="899"/>
      <c r="R124" s="1031"/>
      <c r="S124" s="1303"/>
      <c r="T124" s="994"/>
      <c r="U124" s="899"/>
      <c r="V124" s="1326"/>
      <c r="W124" s="1375"/>
    </row>
    <row r="125" spans="1:27" ht="43.9" customHeight="1" x14ac:dyDescent="0.2">
      <c r="A125" s="702"/>
      <c r="B125" s="16"/>
      <c r="C125" s="18"/>
      <c r="D125" s="1535" t="s">
        <v>119</v>
      </c>
      <c r="E125" s="80"/>
      <c r="F125" s="1614" t="s">
        <v>214</v>
      </c>
      <c r="G125" s="848">
        <v>101.9</v>
      </c>
      <c r="H125" s="1088">
        <v>101.9</v>
      </c>
      <c r="I125" s="1098"/>
      <c r="J125" s="1119">
        <v>100</v>
      </c>
      <c r="K125" s="812">
        <v>100</v>
      </c>
      <c r="L125" s="849"/>
      <c r="M125" s="974">
        <v>100</v>
      </c>
      <c r="N125" s="1088">
        <v>100</v>
      </c>
      <c r="O125" s="1088"/>
      <c r="P125" s="1176" t="s">
        <v>233</v>
      </c>
      <c r="Q125" s="900">
        <v>1</v>
      </c>
      <c r="R125" s="1315"/>
      <c r="S125" s="1304">
        <v>1</v>
      </c>
      <c r="T125" s="320"/>
      <c r="U125" s="900">
        <v>1</v>
      </c>
      <c r="V125" s="1315"/>
      <c r="W125" s="1321"/>
      <c r="Y125" s="4"/>
    </row>
    <row r="126" spans="1:27" ht="42.75" customHeight="1" x14ac:dyDescent="0.2">
      <c r="A126" s="702"/>
      <c r="B126" s="16"/>
      <c r="C126" s="18"/>
      <c r="D126" s="1593"/>
      <c r="E126" s="80"/>
      <c r="F126" s="1614"/>
      <c r="G126" s="848"/>
      <c r="H126" s="1088"/>
      <c r="I126" s="1098"/>
      <c r="J126" s="1119"/>
      <c r="K126" s="812"/>
      <c r="L126" s="849"/>
      <c r="M126" s="974"/>
      <c r="N126" s="1088"/>
      <c r="O126" s="1088"/>
      <c r="P126" s="1177" t="s">
        <v>171</v>
      </c>
      <c r="Q126" s="325">
        <v>33.799999999999997</v>
      </c>
      <c r="R126" s="1316"/>
      <c r="S126" s="1305">
        <v>34</v>
      </c>
      <c r="T126" s="1207"/>
      <c r="U126" s="1323">
        <v>34.200000000000003</v>
      </c>
      <c r="V126" s="1327"/>
      <c r="W126" s="1322"/>
    </row>
    <row r="127" spans="1:27" ht="30.6" customHeight="1" x14ac:dyDescent="0.2">
      <c r="A127" s="702"/>
      <c r="B127" s="16"/>
      <c r="C127" s="18"/>
      <c r="D127" s="1593"/>
      <c r="E127" s="80"/>
      <c r="F127" s="1614"/>
      <c r="G127" s="848"/>
      <c r="H127" s="1088"/>
      <c r="I127" s="1098"/>
      <c r="J127" s="1119"/>
      <c r="K127" s="812"/>
      <c r="L127" s="849"/>
      <c r="M127" s="974"/>
      <c r="N127" s="1088"/>
      <c r="O127" s="1088"/>
      <c r="P127" s="1177" t="s">
        <v>57</v>
      </c>
      <c r="Q127" s="328">
        <v>7300</v>
      </c>
      <c r="R127" s="1317"/>
      <c r="S127" s="1306">
        <v>7500</v>
      </c>
      <c r="T127" s="1199"/>
      <c r="U127" s="900">
        <v>7700</v>
      </c>
      <c r="V127" s="1315"/>
      <c r="W127" s="1321"/>
    </row>
    <row r="128" spans="1:27" ht="28.5" customHeight="1" x14ac:dyDescent="0.2">
      <c r="A128" s="702"/>
      <c r="B128" s="16"/>
      <c r="C128" s="18"/>
      <c r="D128" s="1593"/>
      <c r="E128" s="80"/>
      <c r="F128" s="1614"/>
      <c r="G128" s="848"/>
      <c r="H128" s="1088"/>
      <c r="I128" s="1098"/>
      <c r="J128" s="1119"/>
      <c r="K128" s="812"/>
      <c r="L128" s="849"/>
      <c r="M128" s="974"/>
      <c r="N128" s="1088"/>
      <c r="O128" s="1088"/>
      <c r="P128" s="1178" t="s">
        <v>84</v>
      </c>
      <c r="Q128" s="901">
        <v>1</v>
      </c>
      <c r="R128" s="1318"/>
      <c r="S128" s="1307">
        <v>1</v>
      </c>
      <c r="T128" s="332"/>
      <c r="U128" s="901">
        <v>1</v>
      </c>
      <c r="V128" s="1318"/>
      <c r="W128" s="1376"/>
    </row>
    <row r="129" spans="1:28" ht="30.6" customHeight="1" x14ac:dyDescent="0.2">
      <c r="A129" s="702"/>
      <c r="B129" s="16"/>
      <c r="C129" s="57"/>
      <c r="D129" s="1535" t="s">
        <v>131</v>
      </c>
      <c r="E129" s="80"/>
      <c r="F129" s="809" t="s">
        <v>219</v>
      </c>
      <c r="G129" s="837">
        <v>25</v>
      </c>
      <c r="H129" s="1085">
        <v>25</v>
      </c>
      <c r="I129" s="1095"/>
      <c r="J129" s="1118"/>
      <c r="K129" s="811"/>
      <c r="L129" s="810"/>
      <c r="M129" s="886"/>
      <c r="N129" s="1085"/>
      <c r="O129" s="1085"/>
      <c r="P129" s="1179" t="s">
        <v>134</v>
      </c>
      <c r="Q129" s="902">
        <v>1</v>
      </c>
      <c r="R129" s="911"/>
      <c r="S129" s="1308"/>
      <c r="T129" s="203"/>
      <c r="U129" s="902"/>
      <c r="V129" s="1032"/>
      <c r="W129" s="344"/>
    </row>
    <row r="130" spans="1:28" ht="25.9" customHeight="1" x14ac:dyDescent="0.2">
      <c r="A130" s="702"/>
      <c r="B130" s="16"/>
      <c r="C130" s="57"/>
      <c r="D130" s="1536"/>
      <c r="E130" s="80"/>
      <c r="F130" s="809"/>
      <c r="G130" s="837"/>
      <c r="H130" s="1085"/>
      <c r="I130" s="1095"/>
      <c r="J130" s="1118"/>
      <c r="K130" s="811"/>
      <c r="L130" s="810"/>
      <c r="M130" s="886"/>
      <c r="N130" s="1085"/>
      <c r="O130" s="1085"/>
      <c r="P130" s="1180"/>
      <c r="Q130" s="903"/>
      <c r="R130" s="1032"/>
      <c r="S130" s="1309"/>
      <c r="T130" s="342"/>
      <c r="U130" s="903"/>
      <c r="V130" s="1328"/>
      <c r="W130" s="1377"/>
    </row>
    <row r="131" spans="1:28" ht="54.6" customHeight="1" x14ac:dyDescent="0.2">
      <c r="A131" s="702"/>
      <c r="B131" s="16"/>
      <c r="C131" s="18"/>
      <c r="D131" s="376" t="s">
        <v>157</v>
      </c>
      <c r="E131" s="193"/>
      <c r="F131" s="809" t="s">
        <v>214</v>
      </c>
      <c r="G131" s="808"/>
      <c r="H131" s="979"/>
      <c r="I131" s="813"/>
      <c r="J131" s="806">
        <v>20</v>
      </c>
      <c r="K131" s="807">
        <v>20</v>
      </c>
      <c r="L131" s="804"/>
      <c r="M131" s="881">
        <v>20</v>
      </c>
      <c r="N131" s="979">
        <v>20</v>
      </c>
      <c r="O131" s="1173"/>
      <c r="P131" s="1179" t="s">
        <v>158</v>
      </c>
      <c r="Q131" s="902"/>
      <c r="R131" s="911"/>
      <c r="S131" s="1308">
        <v>40</v>
      </c>
      <c r="T131" s="1014"/>
      <c r="U131" s="902">
        <v>80</v>
      </c>
      <c r="V131" s="1032"/>
      <c r="W131" s="344"/>
    </row>
    <row r="132" spans="1:28" ht="15.75" customHeight="1" thickBot="1" x14ac:dyDescent="0.25">
      <c r="A132" s="705"/>
      <c r="B132" s="11"/>
      <c r="C132" s="43"/>
      <c r="D132" s="930"/>
      <c r="E132" s="944"/>
      <c r="F132" s="63" t="s">
        <v>16</v>
      </c>
      <c r="G132" s="178">
        <f>SUM(G123:G124)</f>
        <v>126.9</v>
      </c>
      <c r="H132" s="1063">
        <f>SUM(H123:H124)</f>
        <v>126.9</v>
      </c>
      <c r="I132" s="1063">
        <f>SUM(I123:I124)</f>
        <v>0</v>
      </c>
      <c r="J132" s="1115">
        <f t="shared" ref="J132:M132" si="21">SUM(J123:J124)</f>
        <v>120</v>
      </c>
      <c r="K132" s="179">
        <f t="shared" ref="K132" si="22">SUM(K123:K124)</f>
        <v>120</v>
      </c>
      <c r="L132" s="180"/>
      <c r="M132" s="181">
        <f t="shared" si="21"/>
        <v>120</v>
      </c>
      <c r="N132" s="1063">
        <f t="shared" ref="N132" si="23">SUM(N123:N124)</f>
        <v>120</v>
      </c>
      <c r="O132" s="1174"/>
      <c r="P132" s="1181"/>
      <c r="Q132" s="904"/>
      <c r="R132" s="912"/>
      <c r="S132" s="1310"/>
      <c r="T132" s="1015"/>
      <c r="U132" s="904"/>
      <c r="V132" s="912"/>
      <c r="W132" s="198"/>
    </row>
    <row r="133" spans="1:28" ht="16.899999999999999" customHeight="1" x14ac:dyDescent="0.2">
      <c r="A133" s="702" t="s">
        <v>11</v>
      </c>
      <c r="B133" s="16" t="s">
        <v>19</v>
      </c>
      <c r="C133" s="18" t="s">
        <v>17</v>
      </c>
      <c r="D133" s="1445" t="s">
        <v>106</v>
      </c>
      <c r="E133" s="152"/>
      <c r="F133" s="61" t="s">
        <v>15</v>
      </c>
      <c r="G133" s="461">
        <v>10.4</v>
      </c>
      <c r="H133" s="1061">
        <v>10.4</v>
      </c>
      <c r="I133" s="1045"/>
      <c r="J133" s="1113"/>
      <c r="K133" s="540"/>
      <c r="L133" s="541"/>
      <c r="M133" s="463"/>
      <c r="N133" s="1061"/>
      <c r="O133" s="1020"/>
      <c r="P133" s="74" t="s">
        <v>105</v>
      </c>
      <c r="Q133" s="1052">
        <v>1</v>
      </c>
      <c r="R133" s="1053"/>
      <c r="S133" s="1311"/>
      <c r="T133" s="385"/>
      <c r="U133" s="1052"/>
      <c r="V133" s="1329"/>
      <c r="W133" s="387"/>
    </row>
    <row r="134" spans="1:28" ht="15.75" customHeight="1" thickBot="1" x14ac:dyDescent="0.25">
      <c r="A134" s="705"/>
      <c r="B134" s="11"/>
      <c r="C134" s="43"/>
      <c r="D134" s="1418"/>
      <c r="E134" s="154"/>
      <c r="F134" s="63" t="s">
        <v>16</v>
      </c>
      <c r="G134" s="587">
        <f>SUM(G133:G133)</f>
        <v>10.4</v>
      </c>
      <c r="H134" s="1102">
        <f>SUM(H133:H133)</f>
        <v>10.4</v>
      </c>
      <c r="I134" s="1102">
        <f>SUM(I133:I133)</f>
        <v>0</v>
      </c>
      <c r="J134" s="1143">
        <f>SUM(J133:J133)</f>
        <v>0</v>
      </c>
      <c r="K134" s="588">
        <f>SUM(K133:K133)</f>
        <v>0</v>
      </c>
      <c r="L134" s="589"/>
      <c r="M134" s="976">
        <f>SUM(M133:M133)</f>
        <v>0</v>
      </c>
      <c r="N134" s="1102">
        <f>SUM(N133:N133)</f>
        <v>0</v>
      </c>
      <c r="O134" s="1157"/>
      <c r="P134" s="74" t="s">
        <v>105</v>
      </c>
      <c r="Q134" s="1054">
        <v>1</v>
      </c>
      <c r="R134" s="1319"/>
      <c r="S134" s="1312"/>
      <c r="T134" s="1016"/>
      <c r="U134" s="1324"/>
      <c r="V134" s="912"/>
      <c r="W134" s="198"/>
    </row>
    <row r="135" spans="1:28" ht="27" customHeight="1" x14ac:dyDescent="0.2">
      <c r="A135" s="702" t="s">
        <v>11</v>
      </c>
      <c r="B135" s="16" t="s">
        <v>19</v>
      </c>
      <c r="C135" s="18" t="s">
        <v>19</v>
      </c>
      <c r="D135" s="931" t="s">
        <v>159</v>
      </c>
      <c r="E135" s="1537"/>
      <c r="F135" s="61" t="s">
        <v>15</v>
      </c>
      <c r="G135" s="590"/>
      <c r="H135" s="1103"/>
      <c r="I135" s="1109"/>
      <c r="J135" s="1144">
        <v>20</v>
      </c>
      <c r="K135" s="591">
        <v>20</v>
      </c>
      <c r="L135" s="592"/>
      <c r="M135" s="977">
        <v>20</v>
      </c>
      <c r="N135" s="1103">
        <v>20</v>
      </c>
      <c r="O135" s="1109"/>
      <c r="P135" s="194" t="s">
        <v>160</v>
      </c>
      <c r="Q135" s="81"/>
      <c r="R135" s="1040"/>
      <c r="S135" s="1228">
        <v>7</v>
      </c>
      <c r="T135" s="192"/>
      <c r="U135" s="1325">
        <v>7</v>
      </c>
      <c r="V135" s="1330"/>
      <c r="W135" s="345"/>
    </row>
    <row r="136" spans="1:28" ht="30" customHeight="1" x14ac:dyDescent="0.2">
      <c r="A136" s="702"/>
      <c r="B136" s="16"/>
      <c r="C136" s="18"/>
      <c r="D136" s="55"/>
      <c r="E136" s="1538"/>
      <c r="F136" s="62"/>
      <c r="G136" s="583"/>
      <c r="H136" s="1104"/>
      <c r="I136" s="1110"/>
      <c r="J136" s="1145"/>
      <c r="K136" s="584"/>
      <c r="L136" s="585"/>
      <c r="M136" s="978"/>
      <c r="N136" s="1104"/>
      <c r="O136" s="1110"/>
      <c r="P136" s="207" t="s">
        <v>247</v>
      </c>
      <c r="Q136" s="1184"/>
      <c r="R136" s="1241"/>
      <c r="S136" s="1230">
        <v>7</v>
      </c>
      <c r="T136" s="176"/>
      <c r="U136" s="210">
        <v>7</v>
      </c>
      <c r="V136" s="1287"/>
      <c r="W136" s="871"/>
      <c r="AB136" s="4"/>
    </row>
    <row r="137" spans="1:28" ht="30" customHeight="1" thickBot="1" x14ac:dyDescent="0.25">
      <c r="A137" s="705"/>
      <c r="B137" s="11"/>
      <c r="C137" s="43"/>
      <c r="D137" s="930"/>
      <c r="E137" s="1539"/>
      <c r="F137" s="63" t="s">
        <v>16</v>
      </c>
      <c r="G137" s="587"/>
      <c r="H137" s="1102"/>
      <c r="I137" s="1108"/>
      <c r="J137" s="1143">
        <f t="shared" ref="J137:M137" si="24">SUM(J135:J136)</f>
        <v>20</v>
      </c>
      <c r="K137" s="588">
        <f t="shared" ref="K137" si="25">SUM(K135:K136)</f>
        <v>20</v>
      </c>
      <c r="L137" s="589"/>
      <c r="M137" s="976">
        <f t="shared" si="24"/>
        <v>20</v>
      </c>
      <c r="N137" s="1102">
        <f t="shared" ref="N137" si="26">SUM(N135:N136)</f>
        <v>20</v>
      </c>
      <c r="O137" s="1108"/>
      <c r="P137" s="195" t="s">
        <v>162</v>
      </c>
      <c r="Q137" s="905"/>
      <c r="R137" s="1320"/>
      <c r="S137" s="1313">
        <v>5</v>
      </c>
      <c r="T137" s="205"/>
      <c r="U137" s="1324">
        <v>5</v>
      </c>
      <c r="V137" s="912"/>
      <c r="W137" s="198"/>
    </row>
    <row r="138" spans="1:28" ht="14.25" customHeight="1" thickBot="1" x14ac:dyDescent="0.25">
      <c r="A138" s="713" t="s">
        <v>11</v>
      </c>
      <c r="B138" s="73" t="s">
        <v>19</v>
      </c>
      <c r="C138" s="1588" t="s">
        <v>29</v>
      </c>
      <c r="D138" s="1589"/>
      <c r="E138" s="1589"/>
      <c r="F138" s="1590"/>
      <c r="G138" s="593">
        <f t="shared" ref="G138:O138" si="27">G134+G132+G137</f>
        <v>137.30000000000001</v>
      </c>
      <c r="H138" s="1093">
        <f t="shared" si="27"/>
        <v>137.30000000000001</v>
      </c>
      <c r="I138" s="1093">
        <f t="shared" si="27"/>
        <v>0</v>
      </c>
      <c r="J138" s="1141">
        <f t="shared" si="27"/>
        <v>140</v>
      </c>
      <c r="K138" s="563">
        <f t="shared" si="27"/>
        <v>140</v>
      </c>
      <c r="L138" s="1093">
        <f t="shared" si="27"/>
        <v>0</v>
      </c>
      <c r="M138" s="593">
        <f t="shared" si="27"/>
        <v>140</v>
      </c>
      <c r="N138" s="1093">
        <f t="shared" si="27"/>
        <v>140</v>
      </c>
      <c r="O138" s="1093">
        <f t="shared" si="27"/>
        <v>0</v>
      </c>
      <c r="P138" s="1526"/>
      <c r="Q138" s="1527"/>
      <c r="R138" s="1527"/>
      <c r="S138" s="1527"/>
      <c r="T138" s="1527"/>
      <c r="U138" s="1527"/>
      <c r="V138" s="1527"/>
      <c r="W138" s="1528"/>
    </row>
    <row r="139" spans="1:28" ht="14.25" customHeight="1" thickBot="1" x14ac:dyDescent="0.25">
      <c r="A139" s="713" t="s">
        <v>11</v>
      </c>
      <c r="B139" s="1521" t="s">
        <v>58</v>
      </c>
      <c r="C139" s="1522"/>
      <c r="D139" s="1522"/>
      <c r="E139" s="1522"/>
      <c r="F139" s="1523"/>
      <c r="G139" s="715">
        <f t="shared" ref="G139:O139" si="28">+G138+G121+G53</f>
        <v>8711</v>
      </c>
      <c r="H139" s="1105">
        <f t="shared" si="28"/>
        <v>8711</v>
      </c>
      <c r="I139" s="1105">
        <f t="shared" si="28"/>
        <v>0</v>
      </c>
      <c r="J139" s="1146">
        <f t="shared" si="28"/>
        <v>8553.7000000000007</v>
      </c>
      <c r="K139" s="716">
        <f t="shared" si="28"/>
        <v>8555.8000000000011</v>
      </c>
      <c r="L139" s="1105">
        <f t="shared" si="28"/>
        <v>2.1000000000000227</v>
      </c>
      <c r="M139" s="715">
        <f t="shared" si="28"/>
        <v>7689.6</v>
      </c>
      <c r="N139" s="1105">
        <f t="shared" si="28"/>
        <v>7689.6</v>
      </c>
      <c r="O139" s="1105">
        <f t="shared" si="28"/>
        <v>0</v>
      </c>
      <c r="P139" s="1532"/>
      <c r="Q139" s="1533"/>
      <c r="R139" s="1533"/>
      <c r="S139" s="1533"/>
      <c r="T139" s="1533"/>
      <c r="U139" s="1533"/>
      <c r="V139" s="1533"/>
      <c r="W139" s="1534"/>
    </row>
    <row r="140" spans="1:28" ht="14.25" customHeight="1" thickBot="1" x14ac:dyDescent="0.25">
      <c r="A140" s="718" t="s">
        <v>25</v>
      </c>
      <c r="B140" s="1585" t="s">
        <v>59</v>
      </c>
      <c r="C140" s="1586"/>
      <c r="D140" s="1586"/>
      <c r="E140" s="1586"/>
      <c r="F140" s="1587"/>
      <c r="G140" s="720">
        <f t="shared" ref="G140:M140" si="29">+G139</f>
        <v>8711</v>
      </c>
      <c r="H140" s="1106">
        <f t="shared" ref="H140" si="30">+H139</f>
        <v>8711</v>
      </c>
      <c r="I140" s="1106">
        <f>+I139</f>
        <v>0</v>
      </c>
      <c r="J140" s="1147">
        <f t="shared" si="29"/>
        <v>8553.7000000000007</v>
      </c>
      <c r="K140" s="721">
        <f t="shared" ref="K140:L140" si="31">+K139</f>
        <v>8555.8000000000011</v>
      </c>
      <c r="L140" s="1106">
        <f t="shared" si="31"/>
        <v>2.1000000000000227</v>
      </c>
      <c r="M140" s="720">
        <f t="shared" si="29"/>
        <v>7689.6</v>
      </c>
      <c r="N140" s="1106">
        <f t="shared" ref="N140:O140" si="32">+N139</f>
        <v>7689.6</v>
      </c>
      <c r="O140" s="1106">
        <f t="shared" si="32"/>
        <v>0</v>
      </c>
      <c r="P140" s="1578"/>
      <c r="Q140" s="1579"/>
      <c r="R140" s="1579"/>
      <c r="S140" s="1579"/>
      <c r="T140" s="1579"/>
      <c r="U140" s="1579"/>
      <c r="V140" s="1579"/>
      <c r="W140" s="1580"/>
    </row>
    <row r="141" spans="1:28" ht="28.9" customHeight="1" thickBot="1" x14ac:dyDescent="0.25">
      <c r="A141" s="1525" t="s">
        <v>60</v>
      </c>
      <c r="B141" s="1525"/>
      <c r="C141" s="1525"/>
      <c r="D141" s="1525"/>
      <c r="E141" s="1525"/>
      <c r="F141" s="1525"/>
      <c r="G141" s="1525"/>
      <c r="H141" s="1525"/>
      <c r="I141" s="1525"/>
      <c r="J141" s="1525"/>
      <c r="K141" s="1525"/>
      <c r="L141" s="1525"/>
      <c r="M141" s="1525"/>
      <c r="N141" s="985"/>
      <c r="O141" s="985"/>
      <c r="P141" s="44"/>
      <c r="Q141" s="45"/>
      <c r="R141" s="45"/>
      <c r="S141" s="45"/>
      <c r="T141" s="45"/>
      <c r="U141" s="45"/>
      <c r="V141" s="45"/>
      <c r="W141" s="45"/>
    </row>
    <row r="142" spans="1:28" ht="120" customHeight="1" x14ac:dyDescent="0.2">
      <c r="A142" s="1517" t="s">
        <v>61</v>
      </c>
      <c r="B142" s="1518"/>
      <c r="C142" s="1518"/>
      <c r="D142" s="1518"/>
      <c r="E142" s="1518"/>
      <c r="F142" s="1519"/>
      <c r="G142" s="946" t="s">
        <v>238</v>
      </c>
      <c r="H142" s="987" t="s">
        <v>235</v>
      </c>
      <c r="I142" s="1208" t="s">
        <v>236</v>
      </c>
      <c r="J142" s="965" t="s">
        <v>239</v>
      </c>
      <c r="K142" s="987" t="s">
        <v>241</v>
      </c>
      <c r="L142" s="1208" t="s">
        <v>236</v>
      </c>
      <c r="M142" s="965" t="s">
        <v>240</v>
      </c>
      <c r="N142" s="987" t="s">
        <v>242</v>
      </c>
      <c r="O142" s="1208" t="s">
        <v>236</v>
      </c>
      <c r="P142" s="134"/>
      <c r="Q142" s="134"/>
      <c r="R142" s="134"/>
      <c r="S142" s="134"/>
      <c r="T142" s="134"/>
      <c r="U142" s="134"/>
      <c r="V142" s="134"/>
      <c r="W142" s="134"/>
    </row>
    <row r="143" spans="1:28" ht="15.75" customHeight="1" x14ac:dyDescent="0.2">
      <c r="A143" s="1505" t="s">
        <v>62</v>
      </c>
      <c r="B143" s="1506"/>
      <c r="C143" s="1506"/>
      <c r="D143" s="1506"/>
      <c r="E143" s="1506"/>
      <c r="F143" s="1507"/>
      <c r="G143" s="724">
        <f>+G144+G150+G152+G151</f>
        <v>8710.9999999999982</v>
      </c>
      <c r="H143" s="725">
        <f>+H144+H150+H152+H151</f>
        <v>8710.9999999999982</v>
      </c>
      <c r="I143" s="725">
        <f>+I144+I150+I152+I151</f>
        <v>0</v>
      </c>
      <c r="J143" s="724">
        <f t="shared" ref="J143:O143" si="33">+J144+J150+J152+J151</f>
        <v>8253.7000000000007</v>
      </c>
      <c r="K143" s="725">
        <f t="shared" si="33"/>
        <v>8255.8000000000011</v>
      </c>
      <c r="L143" s="1163">
        <f t="shared" si="33"/>
        <v>2.1000000000000227</v>
      </c>
      <c r="M143" s="724">
        <f t="shared" si="33"/>
        <v>7689.5999999999995</v>
      </c>
      <c r="N143" s="725">
        <f t="shared" si="33"/>
        <v>7689.5999999999995</v>
      </c>
      <c r="O143" s="1163">
        <f t="shared" si="33"/>
        <v>0</v>
      </c>
      <c r="P143" s="134"/>
      <c r="Q143" s="134"/>
      <c r="R143" s="134"/>
      <c r="S143" s="134"/>
      <c r="T143" s="134"/>
      <c r="U143" s="134"/>
      <c r="V143" s="134"/>
      <c r="W143" s="134"/>
    </row>
    <row r="144" spans="1:28" ht="15.75" customHeight="1" x14ac:dyDescent="0.2">
      <c r="A144" s="1529" t="s">
        <v>109</v>
      </c>
      <c r="B144" s="1530"/>
      <c r="C144" s="1530"/>
      <c r="D144" s="1530"/>
      <c r="E144" s="1530"/>
      <c r="F144" s="1531"/>
      <c r="G144" s="599">
        <f t="shared" ref="G144:O144" si="34">SUM(G145:G149)</f>
        <v>8357.6999999999989</v>
      </c>
      <c r="H144" s="600">
        <f t="shared" si="34"/>
        <v>8357.6999999999989</v>
      </c>
      <c r="I144" s="600">
        <f t="shared" si="34"/>
        <v>0</v>
      </c>
      <c r="J144" s="599">
        <f t="shared" si="34"/>
        <v>8253.7000000000007</v>
      </c>
      <c r="K144" s="600">
        <f t="shared" si="34"/>
        <v>8255.8000000000011</v>
      </c>
      <c r="L144" s="1164">
        <f t="shared" si="34"/>
        <v>2.1000000000000227</v>
      </c>
      <c r="M144" s="599">
        <f t="shared" si="34"/>
        <v>7689.5999999999995</v>
      </c>
      <c r="N144" s="600">
        <f t="shared" si="34"/>
        <v>7689.5999999999995</v>
      </c>
      <c r="O144" s="1164">
        <f t="shared" si="34"/>
        <v>0</v>
      </c>
      <c r="P144" s="134"/>
      <c r="Q144" s="134"/>
      <c r="R144" s="134"/>
      <c r="S144" s="134"/>
      <c r="T144" s="134"/>
      <c r="U144" s="134"/>
      <c r="V144" s="134"/>
      <c r="W144" s="134"/>
    </row>
    <row r="145" spans="1:23" ht="13.5" customHeight="1" x14ac:dyDescent="0.2">
      <c r="A145" s="1508" t="s">
        <v>63</v>
      </c>
      <c r="B145" s="1509"/>
      <c r="C145" s="1509"/>
      <c r="D145" s="1509"/>
      <c r="E145" s="1509"/>
      <c r="F145" s="1510"/>
      <c r="G145" s="603">
        <f>SUMIF(F15:F134,"sb",G15:G134)</f>
        <v>7531.0999999999985</v>
      </c>
      <c r="H145" s="604">
        <f>SUMIF(F15:F134,"sb",H15:H134)</f>
        <v>7531.0999999999985</v>
      </c>
      <c r="I145" s="604">
        <f>SUMIF(F15:F134,"sb",I15:I134)</f>
        <v>0</v>
      </c>
      <c r="J145" s="603">
        <f>SUMIF(F15:F135,"sb",J15:J135)</f>
        <v>7554.4000000000005</v>
      </c>
      <c r="K145" s="604">
        <f>SUMIF(F15:F135,"sb",K15:K135)</f>
        <v>7556.5000000000009</v>
      </c>
      <c r="L145" s="1165">
        <f>SUMIF(F15:F135,"sb",L15:L135)</f>
        <v>2.1000000000000227</v>
      </c>
      <c r="M145" s="603">
        <f>SUMIF(F15:F136,"sb",M15:M136)</f>
        <v>6993.2999999999993</v>
      </c>
      <c r="N145" s="604">
        <f>SUMIF(F15:F136,"sb",N15:N136)</f>
        <v>6993.2999999999993</v>
      </c>
      <c r="O145" s="1165">
        <f>SUMIF(F15:F136,"sb",O15:O136)</f>
        <v>0</v>
      </c>
      <c r="P145" s="135"/>
      <c r="Q145" s="135"/>
      <c r="R145" s="135"/>
      <c r="S145" s="135"/>
      <c r="T145" s="135"/>
      <c r="U145" s="135"/>
      <c r="V145" s="135"/>
      <c r="W145" s="135"/>
    </row>
    <row r="146" spans="1:23" ht="30" customHeight="1" x14ac:dyDescent="0.2">
      <c r="A146" s="1511" t="s">
        <v>205</v>
      </c>
      <c r="B146" s="1512"/>
      <c r="C146" s="1512"/>
      <c r="D146" s="1512"/>
      <c r="E146" s="1512"/>
      <c r="F146" s="1513"/>
      <c r="G146" s="603">
        <f>SUMIF(F16:F135,"sb(vb)",G16:G135)</f>
        <v>101.3</v>
      </c>
      <c r="H146" s="604">
        <f>SUMIF(F16:F135,"sb(vb)",H16:H135)</f>
        <v>101.3</v>
      </c>
      <c r="I146" s="604">
        <f>SUMIF(F16:F135,"sb(vb)",I16:I135)</f>
        <v>0</v>
      </c>
      <c r="J146" s="603">
        <f>SUMIF(F16:F136,"sb(vb)",J16:J136)</f>
        <v>0</v>
      </c>
      <c r="K146" s="604">
        <f>SUMIF(F16:F136,"sb(vb)",K16:K136)</f>
        <v>0</v>
      </c>
      <c r="L146" s="1165">
        <f>SUMIF(F16:F136,"sb(vb)",L16:L136)</f>
        <v>0</v>
      </c>
      <c r="M146" s="603">
        <f>SUMIF(F16:F137,"sb(vb)",M16:M137)</f>
        <v>0</v>
      </c>
      <c r="N146" s="604">
        <f>SUMIF(F16:F137,"sb(vb)",N16:N137)</f>
        <v>0</v>
      </c>
      <c r="O146" s="1165">
        <f>SUMIF(F16:F137,"sb(vb)",O16:O137)</f>
        <v>0</v>
      </c>
      <c r="P146" s="135"/>
      <c r="Q146" s="135"/>
      <c r="R146" s="135"/>
      <c r="S146" s="135"/>
      <c r="T146" s="135"/>
      <c r="U146" s="135"/>
      <c r="V146" s="135"/>
      <c r="W146" s="135"/>
    </row>
    <row r="147" spans="1:23" ht="27" customHeight="1" x14ac:dyDescent="0.2">
      <c r="A147" s="1511" t="s">
        <v>102</v>
      </c>
      <c r="B147" s="1512"/>
      <c r="C147" s="1512"/>
      <c r="D147" s="1512"/>
      <c r="E147" s="1512"/>
      <c r="F147" s="1513"/>
      <c r="G147" s="603">
        <f>SUMIF(F16:F138,"sb(es)",G16:G138)</f>
        <v>44.1</v>
      </c>
      <c r="H147" s="604">
        <f>SUMIF(F16:F138,"sb(es)",H16:H138)</f>
        <v>44.1</v>
      </c>
      <c r="I147" s="604">
        <f>SUMIF(F16:F138,"sb(es)",I16:I138)</f>
        <v>0</v>
      </c>
      <c r="J147" s="603">
        <f>SUMIF(F16:F138,"sb(es)",J16:J138)</f>
        <v>0</v>
      </c>
      <c r="K147" s="604">
        <f>SUMIF(F16:F138,"sb(es)",K16:K138)</f>
        <v>0</v>
      </c>
      <c r="L147" s="1165">
        <f>SUMIF(F16:F138,"sb(es)",L16:L138)</f>
        <v>0</v>
      </c>
      <c r="M147" s="603">
        <f>SUMIF(F16:F138,"sb(es)",M16:M138)</f>
        <v>0</v>
      </c>
      <c r="N147" s="604">
        <f>SUMIF(F16:F138,"sb(es)",N16:N138)</f>
        <v>0</v>
      </c>
      <c r="O147" s="1165">
        <f>SUMIF(F16:F138,"sb(es)",O16:O138)</f>
        <v>0</v>
      </c>
      <c r="P147" s="135"/>
      <c r="Q147" s="135"/>
      <c r="R147" s="135"/>
      <c r="S147" s="135"/>
      <c r="T147" s="135"/>
      <c r="U147" s="135"/>
      <c r="V147" s="135"/>
      <c r="W147" s="135"/>
    </row>
    <row r="148" spans="1:23" ht="14.25" customHeight="1" x14ac:dyDescent="0.2">
      <c r="A148" s="1508" t="s">
        <v>64</v>
      </c>
      <c r="B148" s="1509"/>
      <c r="C148" s="1509"/>
      <c r="D148" s="1509"/>
      <c r="E148" s="1509"/>
      <c r="F148" s="1510"/>
      <c r="G148" s="603">
        <f>SUMIF(F15:F133,"sb(vr)",G15:G133)</f>
        <v>250</v>
      </c>
      <c r="H148" s="604">
        <f>SUMIF(F15:F133,"sb(vr)",H15:H133)</f>
        <v>250</v>
      </c>
      <c r="I148" s="604">
        <f>SUMIF(F15:F133,"sb(vr)",I15:I133)</f>
        <v>0</v>
      </c>
      <c r="J148" s="603">
        <f>SUMIF(F15:F133,"sb(vr)",J15:J133)</f>
        <v>250</v>
      </c>
      <c r="K148" s="604">
        <f>SUMIF(F15:F133,"sb(vr)",K15:K133)</f>
        <v>250</v>
      </c>
      <c r="L148" s="1165">
        <f>SUMIF(F15:F133,"sb(vr)",L15:L133)</f>
        <v>0</v>
      </c>
      <c r="M148" s="603">
        <f>SUMIF(F15:F133,"sb(vr)",M15:M133)</f>
        <v>250</v>
      </c>
      <c r="N148" s="604">
        <f>SUMIF(F15:F133,"sb(vr)",N15:N133)</f>
        <v>250</v>
      </c>
      <c r="O148" s="1165">
        <f>SUMIF(F15:F133,"sb(vr)",O15:O133)</f>
        <v>0</v>
      </c>
      <c r="P148" s="54"/>
      <c r="Q148" s="135"/>
      <c r="R148" s="135"/>
      <c r="S148" s="135"/>
      <c r="T148" s="135"/>
      <c r="U148" s="135"/>
      <c r="V148" s="135"/>
      <c r="W148" s="135"/>
    </row>
    <row r="149" spans="1:23" ht="28.15" customHeight="1" x14ac:dyDescent="0.2">
      <c r="A149" s="1511" t="s">
        <v>65</v>
      </c>
      <c r="B149" s="1512"/>
      <c r="C149" s="1512"/>
      <c r="D149" s="1512"/>
      <c r="E149" s="1512"/>
      <c r="F149" s="1513"/>
      <c r="G149" s="607">
        <f>SUMIF(F21:F131,"sb(sp)",G21:G131)</f>
        <v>431.20000000000005</v>
      </c>
      <c r="H149" s="608">
        <f>SUMIF(F21:F131,"sb(sp)",H21:H131)</f>
        <v>431.20000000000005</v>
      </c>
      <c r="I149" s="608">
        <f>SUMIF(F21:F131,"sb(sp)",I21:I131)</f>
        <v>0</v>
      </c>
      <c r="J149" s="607">
        <f>SUMIF(F21:F131,"sb(sp)",J21:J131)</f>
        <v>449.3</v>
      </c>
      <c r="K149" s="608">
        <f>SUMIF(F21:F131,"sb(sp)",K21:K131)</f>
        <v>449.3</v>
      </c>
      <c r="L149" s="1166">
        <f>SUMIF(F21:F131,"sb(sp)",L21:L131)</f>
        <v>0</v>
      </c>
      <c r="M149" s="607">
        <f>SUMIF(F21:F131,"sb(sp)",M21:M131)</f>
        <v>446.3</v>
      </c>
      <c r="N149" s="608">
        <f>SUMIF(F21:F131,"sb(sp)",N21:N131)</f>
        <v>446.3</v>
      </c>
      <c r="O149" s="1166">
        <f>SUMIF(F21:F131,"sb(sp)",O21:O131)</f>
        <v>0</v>
      </c>
      <c r="P149" s="46"/>
      <c r="Q149" s="135"/>
      <c r="R149" s="135"/>
      <c r="S149" s="135"/>
      <c r="T149" s="135"/>
      <c r="U149" s="135"/>
      <c r="V149" s="135"/>
      <c r="W149" s="135"/>
    </row>
    <row r="150" spans="1:23" ht="13.5" customHeight="1" x14ac:dyDescent="0.2">
      <c r="A150" s="1545" t="s">
        <v>95</v>
      </c>
      <c r="B150" s="1546"/>
      <c r="C150" s="1546"/>
      <c r="D150" s="1546"/>
      <c r="E150" s="1546"/>
      <c r="F150" s="1547"/>
      <c r="G150" s="611">
        <f>SUMIF(F15:F134,"sb(l)",G15:G134)</f>
        <v>247.3</v>
      </c>
      <c r="H150" s="612">
        <f>SUMIF(F15:F134,"sb(l)",H15:H134)</f>
        <v>247.3</v>
      </c>
      <c r="I150" s="612">
        <f>SUMIF(F15:F134,"sb(l)",I15:I134)</f>
        <v>0</v>
      </c>
      <c r="J150" s="611">
        <f>SUMIF(F15:F134,"sb(l)",J15:J134)</f>
        <v>0</v>
      </c>
      <c r="K150" s="612">
        <f>SUMIF(F15:F134,"sb(l)",K15:K134)</f>
        <v>0</v>
      </c>
      <c r="L150" s="1167">
        <f>SUMIF(F15:F134,"sb(l)",L15:L134)</f>
        <v>0</v>
      </c>
      <c r="M150" s="611">
        <f>SUMIF(F15:F134,"sb(l)",M15:M134)</f>
        <v>0</v>
      </c>
      <c r="N150" s="612">
        <f>SUMIF(F15:F134,"sb(l)",N15:N134)</f>
        <v>0</v>
      </c>
      <c r="O150" s="1167">
        <f>SUMIF(F15:F134,"sb(l)",O15:O134)</f>
        <v>0</v>
      </c>
      <c r="P150" s="135"/>
      <c r="Q150" s="135"/>
      <c r="R150" s="135"/>
      <c r="S150" s="135"/>
      <c r="T150" s="135"/>
      <c r="U150" s="135"/>
      <c r="V150" s="135"/>
      <c r="W150" s="135"/>
    </row>
    <row r="151" spans="1:23" ht="29.45" customHeight="1" x14ac:dyDescent="0.2">
      <c r="A151" s="1542" t="s">
        <v>108</v>
      </c>
      <c r="B151" s="1543"/>
      <c r="C151" s="1543"/>
      <c r="D151" s="1543"/>
      <c r="E151" s="1543"/>
      <c r="F151" s="1544"/>
      <c r="G151" s="611">
        <f>SUMIF(F15:F131,"sb(esl)",G15:G131)</f>
        <v>48.1</v>
      </c>
      <c r="H151" s="612">
        <f>SUMIF(F15:F131,"sb(esl)",H15:H131)</f>
        <v>48.1</v>
      </c>
      <c r="I151" s="612">
        <f>SUMIF(F15:F131,"sb(esl)",I15:I131)</f>
        <v>0</v>
      </c>
      <c r="J151" s="611">
        <f>SUMIF(F15:F131,"sb(esl)",J15:J131)</f>
        <v>0</v>
      </c>
      <c r="K151" s="612">
        <f>SUMIF(F15:F131,"sb(esl)",K15:K131)</f>
        <v>0</v>
      </c>
      <c r="L151" s="1167">
        <f>SUMIF(F15:F131,"sb(esl)",L15:L131)</f>
        <v>0</v>
      </c>
      <c r="M151" s="611">
        <f>SUMIF(F15:F131,"sb(esl)",M15:M131)</f>
        <v>0</v>
      </c>
      <c r="N151" s="612">
        <f>SUMIF(F15:F131,"sb(esl)",N15:N131)</f>
        <v>0</v>
      </c>
      <c r="O151" s="1167">
        <f>SUMIF(F15:F131,"sb(esl)",O15:O131)</f>
        <v>0</v>
      </c>
      <c r="P151" s="135"/>
      <c r="Q151" s="135"/>
      <c r="R151" s="135"/>
      <c r="S151" s="135"/>
      <c r="T151" s="135"/>
      <c r="U151" s="135"/>
      <c r="V151" s="135"/>
      <c r="W151" s="135"/>
    </row>
    <row r="152" spans="1:23" ht="15" customHeight="1" x14ac:dyDescent="0.2">
      <c r="A152" s="1542" t="s">
        <v>129</v>
      </c>
      <c r="B152" s="1543"/>
      <c r="C152" s="1543"/>
      <c r="D152" s="1543"/>
      <c r="E152" s="1543"/>
      <c r="F152" s="1544"/>
      <c r="G152" s="615">
        <f>SUMIF(F40:F131,"sb(spl)",G40:G131)</f>
        <v>57.9</v>
      </c>
      <c r="H152" s="616">
        <f>SUMIF(F40:F131,"sb(spl)",H40:H131)</f>
        <v>57.9</v>
      </c>
      <c r="I152" s="616">
        <f>SUMIF(F40:F131,"sb(spl)",I40:I131)</f>
        <v>0</v>
      </c>
      <c r="J152" s="615">
        <f>SUMIF(F40:F131,"sb(spl)",J40:J131)</f>
        <v>0</v>
      </c>
      <c r="K152" s="616">
        <f>SUMIF(G40:G131,"sb(spl)",K40:K131)</f>
        <v>0</v>
      </c>
      <c r="L152" s="1168">
        <f>SUMIF(F40:F131,"sb(spl)",L40:L131)</f>
        <v>0</v>
      </c>
      <c r="M152" s="615">
        <f>SUMIF(F40:F131,"sb(spl)",M40:M131)</f>
        <v>0</v>
      </c>
      <c r="N152" s="616">
        <f>SUMIF(F40:F131,"sb(spl)",N40:N131)</f>
        <v>0</v>
      </c>
      <c r="O152" s="1168">
        <f>SUMIF(F40:F131,"sb(spl)",O40:O131)</f>
        <v>0</v>
      </c>
      <c r="P152" s="46"/>
      <c r="Q152" s="135"/>
      <c r="R152" s="135"/>
      <c r="S152" s="135"/>
      <c r="T152" s="135"/>
      <c r="U152" s="135"/>
      <c r="V152" s="135"/>
      <c r="W152" s="135"/>
    </row>
    <row r="153" spans="1:23" x14ac:dyDescent="0.2">
      <c r="A153" s="1505" t="s">
        <v>66</v>
      </c>
      <c r="B153" s="1506"/>
      <c r="C153" s="1506"/>
      <c r="D153" s="1506"/>
      <c r="E153" s="1506"/>
      <c r="F153" s="1507"/>
      <c r="G153" s="728">
        <f t="shared" ref="G153:O153" si="35">SUM(G154:G154)</f>
        <v>0</v>
      </c>
      <c r="H153" s="729">
        <f t="shared" si="35"/>
        <v>0</v>
      </c>
      <c r="I153" s="729">
        <f t="shared" si="35"/>
        <v>0</v>
      </c>
      <c r="J153" s="728">
        <f t="shared" si="35"/>
        <v>300</v>
      </c>
      <c r="K153" s="729">
        <f t="shared" si="35"/>
        <v>300</v>
      </c>
      <c r="L153" s="1169">
        <f t="shared" si="35"/>
        <v>0</v>
      </c>
      <c r="M153" s="728">
        <f t="shared" si="35"/>
        <v>0</v>
      </c>
      <c r="N153" s="729">
        <f t="shared" si="35"/>
        <v>0</v>
      </c>
      <c r="O153" s="1169">
        <f t="shared" si="35"/>
        <v>0</v>
      </c>
      <c r="P153" s="134"/>
      <c r="Q153" s="134"/>
      <c r="R153" s="134"/>
      <c r="S153" s="134"/>
      <c r="T153" s="134"/>
      <c r="U153" s="134"/>
      <c r="V153" s="134"/>
      <c r="W153" s="134"/>
    </row>
    <row r="154" spans="1:23" x14ac:dyDescent="0.2">
      <c r="A154" s="1508" t="s">
        <v>67</v>
      </c>
      <c r="B154" s="1509"/>
      <c r="C154" s="1509"/>
      <c r="D154" s="1509"/>
      <c r="E154" s="1509"/>
      <c r="F154" s="1510"/>
      <c r="G154" s="603">
        <f>SUMIF(F15:F133,"kt",G15:G133)</f>
        <v>0</v>
      </c>
      <c r="H154" s="604">
        <f>SUMIF(F15:F133,"kt",H15:H133)</f>
        <v>0</v>
      </c>
      <c r="I154" s="604">
        <f>SUMIF(F15:F133,"kt",I15:I133)</f>
        <v>0</v>
      </c>
      <c r="J154" s="619">
        <f>SUMIF(F15:F133,"kt",J15:J133)</f>
        <v>300</v>
      </c>
      <c r="K154" s="620">
        <f>SUMIF(F15:F133,"kt",K15:K133)</f>
        <v>300</v>
      </c>
      <c r="L154" s="1170">
        <f>SUMIF(F15:F133,"kt",L15:L133)</f>
        <v>0</v>
      </c>
      <c r="M154" s="619">
        <f>SUMIF(F15:F133,"kt",M15:M133)</f>
        <v>0</v>
      </c>
      <c r="N154" s="620">
        <f>SUMIF(F15:F133,"kt",N15:N133)</f>
        <v>0</v>
      </c>
      <c r="O154" s="1170">
        <f>SUMIF(F15:F133,"kt",O15:O133)</f>
        <v>0</v>
      </c>
      <c r="P154" s="135"/>
      <c r="Q154" s="135"/>
      <c r="R154" s="135"/>
      <c r="S154" s="135"/>
      <c r="T154" s="135"/>
      <c r="U154" s="135"/>
      <c r="V154" s="135"/>
      <c r="W154" s="135"/>
    </row>
    <row r="155" spans="1:23" ht="13.5" thickBot="1" x14ac:dyDescent="0.25">
      <c r="A155" s="1598" t="s">
        <v>16</v>
      </c>
      <c r="B155" s="1599"/>
      <c r="C155" s="1599"/>
      <c r="D155" s="1599"/>
      <c r="E155" s="1599"/>
      <c r="F155" s="1600"/>
      <c r="G155" s="986">
        <f t="shared" ref="G155:O155" si="36">G153+G143</f>
        <v>8710.9999999999982</v>
      </c>
      <c r="H155" s="1171">
        <f t="shared" si="36"/>
        <v>8710.9999999999982</v>
      </c>
      <c r="I155" s="1171">
        <f t="shared" si="36"/>
        <v>0</v>
      </c>
      <c r="J155" s="258">
        <f t="shared" si="36"/>
        <v>8553.7000000000007</v>
      </c>
      <c r="K155" s="259">
        <f t="shared" si="36"/>
        <v>8555.8000000000011</v>
      </c>
      <c r="L155" s="1081">
        <f t="shared" si="36"/>
        <v>2.1000000000000227</v>
      </c>
      <c r="M155" s="258">
        <f t="shared" si="36"/>
        <v>7689.5999999999995</v>
      </c>
      <c r="N155" s="259">
        <f t="shared" si="36"/>
        <v>7689.5999999999995</v>
      </c>
      <c r="O155" s="1081">
        <f t="shared" si="36"/>
        <v>0</v>
      </c>
      <c r="P155" s="134"/>
      <c r="Q155" s="134"/>
      <c r="R155" s="134"/>
      <c r="S155" s="134"/>
      <c r="T155" s="134"/>
      <c r="U155" s="134"/>
      <c r="V155" s="134"/>
      <c r="W155" s="134"/>
    </row>
    <row r="156" spans="1:23" x14ac:dyDescent="0.2">
      <c r="A156" s="47"/>
      <c r="B156" s="48"/>
      <c r="C156" s="47"/>
      <c r="D156" s="143"/>
      <c r="G156" s="749">
        <f>+G155-G140</f>
        <v>0</v>
      </c>
      <c r="H156" s="749"/>
      <c r="I156" s="749"/>
      <c r="J156" s="749">
        <f>+J155-J140</f>
        <v>0</v>
      </c>
      <c r="K156" s="749"/>
      <c r="L156" s="749"/>
      <c r="M156" s="749">
        <f>+M155-M140</f>
        <v>0</v>
      </c>
      <c r="N156" s="749"/>
      <c r="O156" s="749"/>
      <c r="P156" s="49"/>
      <c r="Q156" s="135"/>
      <c r="R156" s="135"/>
      <c r="S156" s="135"/>
      <c r="T156" s="135"/>
      <c r="U156" s="135"/>
      <c r="V156" s="135"/>
      <c r="W156" s="135"/>
    </row>
    <row r="157" spans="1:23" ht="16.5" customHeight="1" x14ac:dyDescent="0.2">
      <c r="E157" s="1576" t="s">
        <v>74</v>
      </c>
      <c r="F157" s="1576"/>
      <c r="G157" s="1576"/>
      <c r="H157" s="1576"/>
      <c r="I157" s="1576"/>
      <c r="J157" s="1576"/>
      <c r="K157" s="1576"/>
      <c r="L157" s="1576"/>
      <c r="M157" s="1576"/>
      <c r="N157" s="926"/>
      <c r="O157" s="926"/>
    </row>
    <row r="159" spans="1:23" x14ac:dyDescent="0.2">
      <c r="F159" s="128"/>
      <c r="G159" s="519"/>
      <c r="H159" s="519"/>
      <c r="I159" s="519"/>
      <c r="J159" s="519"/>
      <c r="K159" s="519"/>
      <c r="L159" s="519"/>
      <c r="M159" s="519"/>
      <c r="N159" s="519"/>
      <c r="O159" s="519"/>
      <c r="P159" s="156"/>
    </row>
    <row r="160" spans="1:23" x14ac:dyDescent="0.2">
      <c r="F160" s="128"/>
      <c r="G160" s="519"/>
      <c r="H160" s="519"/>
      <c r="I160" s="519"/>
      <c r="J160" s="519"/>
      <c r="K160" s="519"/>
      <c r="L160" s="519"/>
      <c r="M160" s="519"/>
      <c r="N160" s="519"/>
      <c r="O160" s="519"/>
      <c r="P160" s="156"/>
    </row>
    <row r="161" spans="6:16" x14ac:dyDescent="0.2">
      <c r="F161" s="157"/>
      <c r="G161" s="622"/>
      <c r="H161" s="622"/>
      <c r="I161" s="622"/>
      <c r="J161" s="622"/>
      <c r="K161" s="622"/>
      <c r="L161" s="622"/>
      <c r="M161" s="622"/>
      <c r="N161" s="622"/>
      <c r="O161" s="622"/>
      <c r="P161" s="158"/>
    </row>
    <row r="162" spans="6:16" x14ac:dyDescent="0.2">
      <c r="F162" s="159"/>
      <c r="G162" s="510"/>
      <c r="H162" s="510"/>
      <c r="I162" s="510"/>
      <c r="J162" s="510"/>
      <c r="K162" s="510"/>
      <c r="L162" s="510"/>
      <c r="M162" s="510"/>
      <c r="N162" s="510"/>
      <c r="O162" s="510"/>
      <c r="P162" s="156"/>
    </row>
  </sheetData>
  <mergeCells count="127">
    <mergeCell ref="A154:F154"/>
    <mergeCell ref="A155:F155"/>
    <mergeCell ref="E157:M157"/>
    <mergeCell ref="H7:H10"/>
    <mergeCell ref="I7:I10"/>
    <mergeCell ref="K7:K10"/>
    <mergeCell ref="L7:L10"/>
    <mergeCell ref="B13:W13"/>
    <mergeCell ref="C14:W14"/>
    <mergeCell ref="P53:W53"/>
    <mergeCell ref="A148:F148"/>
    <mergeCell ref="A149:F149"/>
    <mergeCell ref="A150:F150"/>
    <mergeCell ref="A151:F151"/>
    <mergeCell ref="A152:F152"/>
    <mergeCell ref="A153:F153"/>
    <mergeCell ref="A142:F142"/>
    <mergeCell ref="A143:F143"/>
    <mergeCell ref="A144:F144"/>
    <mergeCell ref="A145:F145"/>
    <mergeCell ref="A146:F146"/>
    <mergeCell ref="A147:F147"/>
    <mergeCell ref="B139:F139"/>
    <mergeCell ref="B140:F140"/>
    <mergeCell ref="A141:M141"/>
    <mergeCell ref="P138:W138"/>
    <mergeCell ref="P139:W139"/>
    <mergeCell ref="P140:W140"/>
    <mergeCell ref="D125:D128"/>
    <mergeCell ref="F125:F128"/>
    <mergeCell ref="D129:D130"/>
    <mergeCell ref="D133:D134"/>
    <mergeCell ref="E135:E137"/>
    <mergeCell ref="C138:F138"/>
    <mergeCell ref="D118:D120"/>
    <mergeCell ref="E120:F120"/>
    <mergeCell ref="C121:F121"/>
    <mergeCell ref="D123:D124"/>
    <mergeCell ref="E123:E124"/>
    <mergeCell ref="P121:W121"/>
    <mergeCell ref="C122:W122"/>
    <mergeCell ref="D104:D106"/>
    <mergeCell ref="D108:D110"/>
    <mergeCell ref="D111:D112"/>
    <mergeCell ref="D114:D115"/>
    <mergeCell ref="P114:P115"/>
    <mergeCell ref="D116:D117"/>
    <mergeCell ref="D87:D88"/>
    <mergeCell ref="D89:D91"/>
    <mergeCell ref="P90:P91"/>
    <mergeCell ref="P99:P100"/>
    <mergeCell ref="D101:D103"/>
    <mergeCell ref="P101:P103"/>
    <mergeCell ref="D76:D78"/>
    <mergeCell ref="D80:D82"/>
    <mergeCell ref="E80:E84"/>
    <mergeCell ref="D83:D84"/>
    <mergeCell ref="D85:D86"/>
    <mergeCell ref="E85:E86"/>
    <mergeCell ref="D68:D70"/>
    <mergeCell ref="P68:P69"/>
    <mergeCell ref="D71:D72"/>
    <mergeCell ref="D73:D75"/>
    <mergeCell ref="D55:D56"/>
    <mergeCell ref="P56:P57"/>
    <mergeCell ref="D59:D61"/>
    <mergeCell ref="P60:P61"/>
    <mergeCell ref="D62:D64"/>
    <mergeCell ref="P62:P63"/>
    <mergeCell ref="W7:W10"/>
    <mergeCell ref="A11:W11"/>
    <mergeCell ref="A12:W12"/>
    <mergeCell ref="S9:S10"/>
    <mergeCell ref="U9:U10"/>
    <mergeCell ref="N7:N10"/>
    <mergeCell ref="A15:A17"/>
    <mergeCell ref="D15:D17"/>
    <mergeCell ref="X62:AB66"/>
    <mergeCell ref="D65:D66"/>
    <mergeCell ref="D45:D46"/>
    <mergeCell ref="D47:D48"/>
    <mergeCell ref="D49:D50"/>
    <mergeCell ref="C53:F53"/>
    <mergeCell ref="C54:W54"/>
    <mergeCell ref="D22:D23"/>
    <mergeCell ref="P26:P27"/>
    <mergeCell ref="D38:D39"/>
    <mergeCell ref="P38:P39"/>
    <mergeCell ref="D40:D41"/>
    <mergeCell ref="E40:E41"/>
    <mergeCell ref="P40:P41"/>
    <mergeCell ref="W15:W21"/>
    <mergeCell ref="W40:W41"/>
    <mergeCell ref="P1:U1"/>
    <mergeCell ref="A3:U3"/>
    <mergeCell ref="A4:U4"/>
    <mergeCell ref="A5:U5"/>
    <mergeCell ref="Q6:U6"/>
    <mergeCell ref="A7:A10"/>
    <mergeCell ref="B7:B10"/>
    <mergeCell ref="C7:C10"/>
    <mergeCell ref="D7:D10"/>
    <mergeCell ref="E7:E10"/>
    <mergeCell ref="R9:R10"/>
    <mergeCell ref="T9:T10"/>
    <mergeCell ref="P7:V7"/>
    <mergeCell ref="Q8:V8"/>
    <mergeCell ref="V9:V10"/>
    <mergeCell ref="F7:F10"/>
    <mergeCell ref="G7:G10"/>
    <mergeCell ref="J7:J10"/>
    <mergeCell ref="M7:M10"/>
    <mergeCell ref="P8:P10"/>
    <mergeCell ref="Q9:Q10"/>
    <mergeCell ref="O7:O10"/>
    <mergeCell ref="P16:P17"/>
    <mergeCell ref="W42:W46"/>
    <mergeCell ref="W87:W88"/>
    <mergeCell ref="P104:P107"/>
    <mergeCell ref="Q104:Q107"/>
    <mergeCell ref="R104:R107"/>
    <mergeCell ref="S104:S107"/>
    <mergeCell ref="T104:T107"/>
    <mergeCell ref="U104:U107"/>
    <mergeCell ref="V104:V107"/>
    <mergeCell ref="W104:W107"/>
    <mergeCell ref="W26:W30"/>
  </mergeCells>
  <pageMargins left="0.7" right="0.7" top="0.75" bottom="0.75" header="0.3" footer="0.3"/>
  <pageSetup paperSize="9" scale="63" fitToHeight="0" orientation="landscape" r:id="rId1"/>
  <rowBreaks count="5" manualBreakCount="5">
    <brk id="31" max="22" man="1"/>
    <brk id="61" max="22" man="1"/>
    <brk id="88" max="22" man="1"/>
    <brk id="115" max="22" man="1"/>
    <brk id="140"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8 programa</vt:lpstr>
      <vt:lpstr>Lyginamasis variantas</vt:lpstr>
      <vt:lpstr>'8 programa'!Print_Area</vt:lpstr>
      <vt:lpstr>'Aiškinamoji lentelė'!Print_Area</vt:lpstr>
      <vt:lpstr>'Lyginamasis variantas'!Print_Area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2021-05-31T11:04:39Z</cp:lastPrinted>
  <dcterms:created xsi:type="dcterms:W3CDTF">2018-01-02T18:30:38Z</dcterms:created>
  <dcterms:modified xsi:type="dcterms:W3CDTF">2021-06-23T10:39:49Z</dcterms:modified>
</cp:coreProperties>
</file>